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rojetos sec de Saúde\5 Academia de saúde\ACADEMIA 2022\ARQUIVOS\"/>
    </mc:Choice>
  </mc:AlternateContent>
  <bookViews>
    <workbookView xWindow="0" yWindow="0" windowWidth="23040" windowHeight="9384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152511"/>
</workbook>
</file>

<file path=xl/calcChain.xml><?xml version="1.0" encoding="utf-8"?>
<calcChain xmlns="http://schemas.openxmlformats.org/spreadsheetml/2006/main">
  <c r="I134" i="1" l="1"/>
  <c r="J5" i="1"/>
  <c r="I9" i="1"/>
  <c r="I6" i="1"/>
  <c r="J6" i="1" s="1"/>
  <c r="H134" i="1"/>
  <c r="J134" i="1" s="1"/>
  <c r="J133" i="1"/>
  <c r="H132" i="1"/>
  <c r="I132" i="1" s="1"/>
  <c r="J132" i="1" s="1"/>
  <c r="H131" i="1"/>
  <c r="I131" i="1" s="1"/>
  <c r="J131" i="1" s="1"/>
  <c r="H130" i="1"/>
  <c r="I130" i="1" s="1"/>
  <c r="J130" i="1" s="1"/>
  <c r="H129" i="1"/>
  <c r="I129" i="1" s="1"/>
  <c r="J129" i="1" s="1"/>
  <c r="I128" i="1"/>
  <c r="J128" i="1" s="1"/>
  <c r="H128" i="1"/>
  <c r="H127" i="1"/>
  <c r="I127" i="1" s="1"/>
  <c r="J127" i="1" s="1"/>
  <c r="J126" i="1"/>
  <c r="H125" i="1"/>
  <c r="I125" i="1" s="1"/>
  <c r="J125" i="1" s="1"/>
  <c r="J124" i="1"/>
  <c r="H123" i="1"/>
  <c r="I123" i="1" s="1"/>
  <c r="J123" i="1" s="1"/>
  <c r="H122" i="1"/>
  <c r="I122" i="1" s="1"/>
  <c r="J122" i="1" s="1"/>
  <c r="J121" i="1"/>
  <c r="H120" i="1"/>
  <c r="I120" i="1" s="1"/>
  <c r="J120" i="1" s="1"/>
  <c r="I119" i="1"/>
  <c r="J119" i="1" s="1"/>
  <c r="H119" i="1"/>
  <c r="J118" i="1"/>
  <c r="H117" i="1"/>
  <c r="I117" i="1" s="1"/>
  <c r="J117" i="1" s="1"/>
  <c r="H116" i="1"/>
  <c r="I116" i="1" s="1"/>
  <c r="J116" i="1" s="1"/>
  <c r="J115" i="1"/>
  <c r="J114" i="1"/>
  <c r="H113" i="1"/>
  <c r="I113" i="1" s="1"/>
  <c r="J113" i="1" s="1"/>
  <c r="H112" i="1"/>
  <c r="I112" i="1" s="1"/>
  <c r="J112" i="1" s="1"/>
  <c r="H111" i="1"/>
  <c r="I111" i="1" s="1"/>
  <c r="J111" i="1" s="1"/>
  <c r="I110" i="1"/>
  <c r="J110" i="1" s="1"/>
  <c r="H110" i="1"/>
  <c r="I109" i="1"/>
  <c r="J109" i="1" s="1"/>
  <c r="H109" i="1"/>
  <c r="I108" i="1"/>
  <c r="J108" i="1" s="1"/>
  <c r="H108" i="1"/>
  <c r="H107" i="1"/>
  <c r="I107" i="1" s="1"/>
  <c r="J107" i="1" s="1"/>
  <c r="J106" i="1"/>
  <c r="H105" i="1"/>
  <c r="I105" i="1" s="1"/>
  <c r="J105" i="1" s="1"/>
  <c r="I104" i="1"/>
  <c r="J104" i="1" s="1"/>
  <c r="H104" i="1"/>
  <c r="I103" i="1"/>
  <c r="J103" i="1" s="1"/>
  <c r="H103" i="1"/>
  <c r="I102" i="1"/>
  <c r="J102" i="1" s="1"/>
  <c r="H102" i="1"/>
  <c r="J101" i="1"/>
  <c r="H100" i="1"/>
  <c r="I100" i="1" s="1"/>
  <c r="J100" i="1" s="1"/>
  <c r="H99" i="1"/>
  <c r="I99" i="1" s="1"/>
  <c r="J99" i="1" s="1"/>
  <c r="I98" i="1"/>
  <c r="J98" i="1" s="1"/>
  <c r="H98" i="1"/>
  <c r="J97" i="1"/>
  <c r="H96" i="1"/>
  <c r="I96" i="1" s="1"/>
  <c r="J96" i="1" s="1"/>
  <c r="H95" i="1"/>
  <c r="I95" i="1" s="1"/>
  <c r="J95" i="1" s="1"/>
  <c r="H94" i="1"/>
  <c r="I94" i="1" s="1"/>
  <c r="J94" i="1" s="1"/>
  <c r="J93" i="1"/>
  <c r="I92" i="1"/>
  <c r="J92" i="1" s="1"/>
  <c r="H92" i="1"/>
  <c r="H91" i="1"/>
  <c r="I91" i="1" s="1"/>
  <c r="J91" i="1" s="1"/>
  <c r="J90" i="1"/>
  <c r="J89" i="1"/>
  <c r="I88" i="1"/>
  <c r="J88" i="1" s="1"/>
  <c r="H88" i="1"/>
  <c r="H87" i="1"/>
  <c r="I87" i="1" s="1"/>
  <c r="J87" i="1" s="1"/>
  <c r="H86" i="1"/>
  <c r="I86" i="1" s="1"/>
  <c r="J86" i="1" s="1"/>
  <c r="J85" i="1"/>
  <c r="I84" i="1"/>
  <c r="J84" i="1" s="1"/>
  <c r="H84" i="1"/>
  <c r="I83" i="1"/>
  <c r="J83" i="1" s="1"/>
  <c r="H83" i="1"/>
  <c r="I82" i="1"/>
  <c r="J82" i="1" s="1"/>
  <c r="H82" i="1"/>
  <c r="H81" i="1"/>
  <c r="I81" i="1" s="1"/>
  <c r="J81" i="1" s="1"/>
  <c r="H80" i="1"/>
  <c r="I80" i="1" s="1"/>
  <c r="J80" i="1" s="1"/>
  <c r="J79" i="1"/>
  <c r="I78" i="1"/>
  <c r="J78" i="1" s="1"/>
  <c r="H78" i="1"/>
  <c r="J77" i="1"/>
  <c r="H76" i="1"/>
  <c r="I76" i="1" s="1"/>
  <c r="J76" i="1" s="1"/>
  <c r="H75" i="1"/>
  <c r="I75" i="1" s="1"/>
  <c r="J75" i="1" s="1"/>
  <c r="H74" i="1"/>
  <c r="I74" i="1" s="1"/>
  <c r="J74" i="1" s="1"/>
  <c r="H73" i="1"/>
  <c r="I73" i="1" s="1"/>
  <c r="J73" i="1" s="1"/>
  <c r="J72" i="1"/>
  <c r="H71" i="1"/>
  <c r="I71" i="1" s="1"/>
  <c r="J71" i="1" s="1"/>
  <c r="H70" i="1"/>
  <c r="I70" i="1" s="1"/>
  <c r="J70" i="1" s="1"/>
  <c r="H69" i="1"/>
  <c r="I69" i="1" s="1"/>
  <c r="J69" i="1" s="1"/>
  <c r="H68" i="1"/>
  <c r="I68" i="1" s="1"/>
  <c r="J68" i="1" s="1"/>
  <c r="H67" i="1"/>
  <c r="I67" i="1" s="1"/>
  <c r="J67" i="1" s="1"/>
  <c r="I66" i="1"/>
  <c r="J66" i="1" s="1"/>
  <c r="H66" i="1"/>
  <c r="H65" i="1"/>
  <c r="I65" i="1" s="1"/>
  <c r="J65" i="1" s="1"/>
  <c r="J64" i="1"/>
  <c r="J63" i="1"/>
  <c r="I62" i="1"/>
  <c r="J62" i="1" s="1"/>
  <c r="H62" i="1"/>
  <c r="H61" i="1"/>
  <c r="I61" i="1" s="1"/>
  <c r="J61" i="1" s="1"/>
  <c r="I60" i="1"/>
  <c r="J60" i="1" s="1"/>
  <c r="H60" i="1"/>
  <c r="J59" i="1"/>
  <c r="I59" i="1"/>
  <c r="H59" i="1"/>
  <c r="H58" i="1"/>
  <c r="I58" i="1" s="1"/>
  <c r="J58" i="1" s="1"/>
  <c r="H57" i="1"/>
  <c r="I57" i="1" s="1"/>
  <c r="J57" i="1" s="1"/>
  <c r="J56" i="1"/>
  <c r="H55" i="1"/>
  <c r="I55" i="1" s="1"/>
  <c r="J55" i="1" s="1"/>
  <c r="I54" i="1"/>
  <c r="J54" i="1" s="1"/>
  <c r="H54" i="1"/>
  <c r="H53" i="1"/>
  <c r="I53" i="1" s="1"/>
  <c r="J53" i="1" s="1"/>
  <c r="H52" i="1"/>
  <c r="I52" i="1" s="1"/>
  <c r="J52" i="1" s="1"/>
  <c r="H51" i="1"/>
  <c r="I51" i="1" s="1"/>
  <c r="J51" i="1" s="1"/>
  <c r="J50" i="1"/>
  <c r="H49" i="1"/>
  <c r="I49" i="1" s="1"/>
  <c r="J49" i="1" s="1"/>
  <c r="I48" i="1"/>
  <c r="J48" i="1" s="1"/>
  <c r="H48" i="1"/>
  <c r="H47" i="1"/>
  <c r="I47" i="1" s="1"/>
  <c r="J47" i="1" s="1"/>
  <c r="H46" i="1"/>
  <c r="I46" i="1" s="1"/>
  <c r="J46" i="1" s="1"/>
  <c r="H45" i="1"/>
  <c r="I45" i="1" s="1"/>
  <c r="J45" i="1" s="1"/>
  <c r="J44" i="1"/>
  <c r="H43" i="1"/>
  <c r="I43" i="1" s="1"/>
  <c r="J43" i="1" s="1"/>
  <c r="I42" i="1"/>
  <c r="J42" i="1" s="1"/>
  <c r="H42" i="1"/>
  <c r="H41" i="1"/>
  <c r="I41" i="1" s="1"/>
  <c r="J41" i="1" s="1"/>
  <c r="H40" i="1"/>
  <c r="I40" i="1" s="1"/>
  <c r="J40" i="1" s="1"/>
  <c r="H39" i="1"/>
  <c r="I39" i="1" s="1"/>
  <c r="J39" i="1" s="1"/>
  <c r="H38" i="1"/>
  <c r="I38" i="1" s="1"/>
  <c r="J38" i="1" s="1"/>
  <c r="J37" i="1"/>
  <c r="I36" i="1"/>
  <c r="J36" i="1" s="1"/>
  <c r="H36" i="1"/>
  <c r="H35" i="1"/>
  <c r="I35" i="1" s="1"/>
  <c r="J35" i="1" s="1"/>
  <c r="H34" i="1"/>
  <c r="I34" i="1" s="1"/>
  <c r="J34" i="1" s="1"/>
  <c r="H33" i="1"/>
  <c r="I33" i="1" s="1"/>
  <c r="J33" i="1" s="1"/>
  <c r="H32" i="1"/>
  <c r="I32" i="1" s="1"/>
  <c r="J32" i="1" s="1"/>
  <c r="J31" i="1"/>
  <c r="I30" i="1"/>
  <c r="J30" i="1" s="1"/>
  <c r="H30" i="1"/>
  <c r="H29" i="1"/>
  <c r="I29" i="1" s="1"/>
  <c r="J29" i="1" s="1"/>
  <c r="H28" i="1"/>
  <c r="I28" i="1" s="1"/>
  <c r="J28" i="1" s="1"/>
  <c r="H27" i="1"/>
  <c r="I27" i="1" s="1"/>
  <c r="J27" i="1" s="1"/>
  <c r="J26" i="1"/>
  <c r="H25" i="1"/>
  <c r="I25" i="1" s="1"/>
  <c r="J25" i="1" s="1"/>
  <c r="J24" i="1"/>
  <c r="H23" i="1"/>
  <c r="I23" i="1" s="1"/>
  <c r="J23" i="1" s="1"/>
  <c r="H22" i="1"/>
  <c r="I22" i="1" s="1"/>
  <c r="J22" i="1" s="1"/>
  <c r="H21" i="1"/>
  <c r="I21" i="1" s="1"/>
  <c r="J21" i="1" s="1"/>
  <c r="I20" i="1"/>
  <c r="J20" i="1" s="1"/>
  <c r="H20" i="1"/>
  <c r="H19" i="1"/>
  <c r="I19" i="1" s="1"/>
  <c r="J19" i="1" s="1"/>
  <c r="I18" i="1"/>
  <c r="J18" i="1" s="1"/>
  <c r="H18" i="1"/>
  <c r="H17" i="1"/>
  <c r="I17" i="1" s="1"/>
  <c r="J17" i="1" s="1"/>
  <c r="H16" i="1"/>
  <c r="I16" i="1" s="1"/>
  <c r="J16" i="1" s="1"/>
  <c r="J15" i="1"/>
  <c r="I14" i="1"/>
  <c r="J14" i="1" s="1"/>
  <c r="H14" i="1"/>
  <c r="H13" i="1"/>
  <c r="I13" i="1" s="1"/>
  <c r="J13" i="1" s="1"/>
  <c r="I12" i="1"/>
  <c r="J12" i="1" s="1"/>
  <c r="H12" i="1"/>
  <c r="H11" i="1"/>
  <c r="I11" i="1" s="1"/>
  <c r="J11" i="1" s="1"/>
  <c r="J10" i="1"/>
  <c r="H9" i="1"/>
  <c r="I8" i="1"/>
  <c r="J8" i="1" s="1"/>
  <c r="H8" i="1"/>
  <c r="H7" i="1"/>
  <c r="I7" i="1" s="1"/>
  <c r="J7" i="1" s="1"/>
  <c r="H6" i="1"/>
  <c r="J9" i="1" l="1"/>
</calcChain>
</file>

<file path=xl/sharedStrings.xml><?xml version="1.0" encoding="utf-8"?>
<sst xmlns="http://schemas.openxmlformats.org/spreadsheetml/2006/main" count="586" uniqueCount="387">
  <si>
    <t>Obra</t>
  </si>
  <si>
    <t>Bancos</t>
  </si>
  <si>
    <t>B.D.I.</t>
  </si>
  <si>
    <t>Encargos Sociais</t>
  </si>
  <si>
    <t>REFORMA E AMPLIAÇÃO DA ACADEMIA DA SAÚDE MUNICIPAL</t>
  </si>
  <si>
    <t xml:space="preserve">SINAPI - 01/2022 - Mato Grosso
ORSE - 12/2021 - Sergipe
SEINFRA - 027 - Ceará
</t>
  </si>
  <si>
    <t xml:space="preserve"> 22,23%</t>
  </si>
  <si>
    <t>Não Desonerado:  0,00%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</si>
  <si>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</si>
  <si>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</si>
  <si>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</si>
  <si>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</si>
  <si>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</si>
  <si>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</si>
  <si>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</si>
  <si>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</si>
  <si>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</si>
  <si>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</si>
  <si>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</si>
  <si>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</si>
  <si>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PRELIMINARES</t>
  </si>
  <si>
    <t xml:space="preserve"> 1.1 </t>
  </si>
  <si>
    <t xml:space="preserve"> PMCJ - 001 </t>
  </si>
  <si>
    <t>Próprio</t>
  </si>
  <si>
    <t>PLACA DE OBRA EM CHAPA DE ACO GALVANIZADO</t>
  </si>
  <si>
    <t>m²</t>
  </si>
  <si>
    <t xml:space="preserve"> 1.3 </t>
  </si>
  <si>
    <t xml:space="preserve"> PMCJ - 003 </t>
  </si>
  <si>
    <t>BARRAÇÃO PARA DEPÓSITO (3,30 x 4,30) CHAPA DE MADEIRA COMPENSADA RESINADA E TELHA DE FIBROCIMENTO</t>
  </si>
  <si>
    <t>UN</t>
  </si>
  <si>
    <t xml:space="preserve"> 1.4 </t>
  </si>
  <si>
    <t xml:space="preserve"> 99059 </t>
  </si>
  <si>
    <t>SINAPI</t>
  </si>
  <si>
    <t>LOCACAO CONVENCIONAL DE OBRA, UTILIZANDO GABARITO DE TÁBUAS CORRIDAS PONTALETADAS A CADA 2,00M -  2 UTILIZAÇÕES. AF_10/2018</t>
  </si>
  <si>
    <t>M</t>
  </si>
  <si>
    <t xml:space="preserve"> 1.5 </t>
  </si>
  <si>
    <t xml:space="preserve"> 97622 </t>
  </si>
  <si>
    <t>DEMOLIÇÃO DE ALVENARIA DE BLOCO FURADO, DE FORMA MANUAL, SEM REAPROVEITAMENTO. AF_12/2017</t>
  </si>
  <si>
    <t>m³</t>
  </si>
  <si>
    <t xml:space="preserve"> 2 </t>
  </si>
  <si>
    <t>MOVIMENTO DE TERRA</t>
  </si>
  <si>
    <t xml:space="preserve"> 2.1 </t>
  </si>
  <si>
    <t xml:space="preserve"> 96522 </t>
  </si>
  <si>
    <t>ESCAVAÇÃO MANUAL PARA BLOCO DE COROAMENTO OU SAPATA, SEM PREVISÃO DE FÔRMA. AF_06/2017</t>
  </si>
  <si>
    <t xml:space="preserve"> 2.2 </t>
  </si>
  <si>
    <t xml:space="preserve"> 96527 </t>
  </si>
  <si>
    <t>ESCAVAÇÃO MANUAL DE VALA PARA VIGA BALDRAME, COM PREVISÃO DE FÔRMA. AF_06/2017</t>
  </si>
  <si>
    <t xml:space="preserve"> 2.3 </t>
  </si>
  <si>
    <t xml:space="preserve"> 93382 </t>
  </si>
  <si>
    <t>REATERRO MANUAL DE VALAS COM COMPACTAÇÃO MECANIZADA. AF_04/2016 (Para vigas e sapatas)</t>
  </si>
  <si>
    <t xml:space="preserve"> 2.4 </t>
  </si>
  <si>
    <t xml:space="preserve"> 96995 </t>
  </si>
  <si>
    <t>REATERRO MANUAL APILOADO COM SOQUETE. AF_10/2017</t>
  </si>
  <si>
    <t xml:space="preserve"> 3 </t>
  </si>
  <si>
    <t>FUNDAÇÃO - ESTRUTURA - SUPRAESTRUTURA</t>
  </si>
  <si>
    <t xml:space="preserve"> 3.1 </t>
  </si>
  <si>
    <t xml:space="preserve"> 96619 </t>
  </si>
  <si>
    <t>LASTRO DE CONCRETO MAGRO, APLICADO EM BLOCOS DE COROAMENTO OU SAPATAS, ESPESSURA DE 5 CM. AF_08/2017</t>
  </si>
  <si>
    <t xml:space="preserve"> 3.2 </t>
  </si>
  <si>
    <t xml:space="preserve"> 94965 </t>
  </si>
  <si>
    <t>CONCRETO FCK = 25MPA, TRAÇO 1:2,3:2,7 (CIMENTO/ AREIA MÉDIA/ BRITA 1)  - PREPARO MECÂNICO COM BETONEIRA 400 L. AF_07/2016</t>
  </si>
  <si>
    <t xml:space="preserve"> 3.3 </t>
  </si>
  <si>
    <t xml:space="preserve"> 92873 </t>
  </si>
  <si>
    <t>LANÇAMENTO COM USO DE BALDES, ADENSAMENTO E ACABAMENTO DE CONCRETO EM ESTRUTURAS. AF_12/2015</t>
  </si>
  <si>
    <t xml:space="preserve"> 3.4 </t>
  </si>
  <si>
    <t xml:space="preserve"> 92435 </t>
  </si>
  <si>
    <t>MONTAGEM E DESMONTAGEM DE FÔRMA DE PILARES RETANGULARES E ESTRUTURAS SIMILARES, PÉ-DIREITO SIMPLES, EM CHAPA DE MADEIRA COMPENSADA PLASTIFICADA, 12 UTILIZAÇÕES. AF_09/2020</t>
  </si>
  <si>
    <t xml:space="preserve"> 3.5 </t>
  </si>
  <si>
    <t xml:space="preserve"> 92791 </t>
  </si>
  <si>
    <t>CORTE E DOBRA DE AÇO CA-60, DIÂMETRO DE 5,0 MM, UTILIZADO EM ESTRUTURAS DIVERSAS, EXCETO LAJES. AF_12/2015</t>
  </si>
  <si>
    <t>KG</t>
  </si>
  <si>
    <t xml:space="preserve"> 3.6 </t>
  </si>
  <si>
    <t xml:space="preserve"> 92792 </t>
  </si>
  <si>
    <t>CORTE E DOBRA DE AÇO CA-50, DIÂMETRO DE 6,3 MM, UTILIZADO EM ESTRUTURAS DIVERSAS, EXCETO LAJES. AF_12/2015</t>
  </si>
  <si>
    <t xml:space="preserve"> 3.7 </t>
  </si>
  <si>
    <t xml:space="preserve"> 92793 </t>
  </si>
  <si>
    <t>CORTE E DOBRA DE AÇO CA-50, DIÂMETRO DE 8,0 MM, UTILIZADO EM ESTRUTURAS DIVERSAS, EXCETO LAJES. AF_12/2015</t>
  </si>
  <si>
    <t xml:space="preserve"> 3.8 </t>
  </si>
  <si>
    <t xml:space="preserve"> 92794 </t>
  </si>
  <si>
    <t>CORTE E DOBRA DE AÇO CA-50, DIÂMETRO DE 10,0 MM, UTILIZADO EM ESTRUTURAS DIVERSAS, EXCETO LAJES. AF_12/2015</t>
  </si>
  <si>
    <t xml:space="preserve"> 4 </t>
  </si>
  <si>
    <t>IMPERMEABILIZAÇÃO</t>
  </si>
  <si>
    <t xml:space="preserve"> 4.1 </t>
  </si>
  <si>
    <t xml:space="preserve"> PMCJ - 004 </t>
  </si>
  <si>
    <t>IMPERMEABILIZACAO DE ESTRUTURAS ENTERRADAS, COM TINTA ASFALTICA, DUAS DEMAOS.</t>
  </si>
  <si>
    <t xml:space="preserve"> 5 </t>
  </si>
  <si>
    <t>SISTEMA DE VEDAÇÃO VERTICAL</t>
  </si>
  <si>
    <t xml:space="preserve"> 5.1 </t>
  </si>
  <si>
    <t xml:space="preserve"> 89168 </t>
  </si>
  <si>
    <t>(COMPOSIÇÃO REPRESENTATIVA) DO SERVIÇO DE ALVENARIA DE VEDAÇÃO DE BLOCOS VAZADOS DE CERÂMICA DE 9X19X19CM (ESPESSURA 9CM), PARA EDIFICAÇÃO HABITACIONAL UNIFAMILIAR (CASA) E EDIFICAÇÃO PÚBLICA PADRÃO. AF_11/2014</t>
  </si>
  <si>
    <t xml:space="preserve"> 5.2 </t>
  </si>
  <si>
    <t xml:space="preserve"> 93188 </t>
  </si>
  <si>
    <t>VERGA MOLDADA IN LOCO EM CONCRETO PARA PORTAS COM ATÉ 1,5 M DE VÃO. AF_03/2016</t>
  </si>
  <si>
    <t xml:space="preserve"> 5.3 </t>
  </si>
  <si>
    <t xml:space="preserve"> 93186 </t>
  </si>
  <si>
    <t>VERGA MOLDADA IN LOCO EM CONCRETO PARA JANELAS COM ATÉ 1,5 M DE VÃO. AF_03/2016</t>
  </si>
  <si>
    <t xml:space="preserve"> 5.4 </t>
  </si>
  <si>
    <t xml:space="preserve"> 93196 </t>
  </si>
  <si>
    <t>CONTRAVERGA MOLDADA IN LOCO EM CONCRETO PARA VÃOS DE ATÉ 1,5 M DE COMPRIMENTO. AF_03/2016</t>
  </si>
  <si>
    <t xml:space="preserve"> 6 </t>
  </si>
  <si>
    <t>ESQUADRIAS</t>
  </si>
  <si>
    <t xml:space="preserve"> 6.1 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</si>
  <si>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</si>
  <si>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</si>
  <si>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 xml:space="preserve"> 6.2 </t>
  </si>
  <si>
    <t xml:space="preserve"> 90844 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</si>
  <si>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</si>
  <si>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 xml:space="preserve"> 6.8 </t>
  </si>
  <si>
    <t xml:space="preserve"> PMCJ - 007 </t>
  </si>
  <si>
    <t>PEITORIL EM GRANITO, LARGURA DE 15CM, ASSENTADO COM ARGAMASSA TRACO 1:4 (CIMENTO E AREIA MEDIA), PREPARO MANUAL DA ARGAMASSA</t>
  </si>
  <si>
    <t xml:space="preserve"> 6.9 </t>
  </si>
  <si>
    <t xml:space="preserve"> PMCJ - 204 </t>
  </si>
  <si>
    <t>JANELA DE VIDRO TEMPERADO INCOLOR 8MM, 1 FOLHAS DE MAXIM-AR 0,60x0,50  INCLUSO FECHADURA</t>
  </si>
  <si>
    <t xml:space="preserve"> 6.10 </t>
  </si>
  <si>
    <t xml:space="preserve"> PMCJ - 205 </t>
  </si>
  <si>
    <t>JANELA DE VIDRO TEMPERADO INCOLOR 8MM, 2 FOLHAS DE MAXIM-AR 1,20x0,50  INCLUSO FECHADURA</t>
  </si>
  <si>
    <t xml:space="preserve"> 7 </t>
  </si>
  <si>
    <t>SISTEMA DE COBERTURA</t>
  </si>
  <si>
    <t xml:space="preserve"> 7.2 </t>
  </si>
  <si>
    <t xml:space="preserve"> 94207 </t>
  </si>
  <si>
    <t>TELHAMENTO COM TELHA ONDULADA DE FIBROCIMENTO E = 6 MM, COM RECOBRIMENTO LATERAL DE 1/4 DE ONDA PARA TELHADO COM INCLINAÇÃO MAIOR QUE 10°, COM ATÉ 2 ÁGUAS, INCLUSO IÇAMENTO. AF_07/2019</t>
  </si>
  <si>
    <t xml:space="preserve"> 7.3 </t>
  </si>
  <si>
    <t xml:space="preserve"> 94227 </t>
  </si>
  <si>
    <t>CALHA EM CHAPA DE AÇO GALVANIZADO NÚMERO 24, DESENVOLVIMENTO DE 33 CM, INCLUSO TRANSPORTE VERTICAL. AF_07/2019</t>
  </si>
  <si>
    <t xml:space="preserve"> 7.4 </t>
  </si>
  <si>
    <t xml:space="preserve"> 94231 </t>
  </si>
  <si>
    <t>RUFO EM CHAPA DE AÇO GALVANIZADO NÚMERO 24, CORTE DE 25 CM, INCLUSO TRANSPORTE VERTICAL. AF_07/2019</t>
  </si>
  <si>
    <t xml:space="preserve"> 7.5 </t>
  </si>
  <si>
    <t xml:space="preserve"> 101979 </t>
  </si>
  <si>
    <t>CHAPIM (RUFO CAPA) EM AÇO GALVANIZADO, CORTE 33. AF_11/2020</t>
  </si>
  <si>
    <t xml:space="preserve"> 7.6 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</si>
  <si>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</si>
  <si>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</si>
  <si>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 xml:space="preserve"> 7.7 </t>
  </si>
  <si>
    <t xml:space="preserve"> 96116 </t>
  </si>
  <si>
    <t>FORRO EM RÉGUAS DE PVC, FRISADO, PARA AMBIENTES COMERCIAIS, INCLUSIVE ESTRUTURA DE FIXAÇÃO. AF_05/2017_P</t>
  </si>
  <si>
    <t xml:space="preserve"> 8.1 </t>
  </si>
  <si>
    <t>REVESTMENTOS DE PAREDES</t>
  </si>
  <si>
    <t xml:space="preserve"> 8.1.1 </t>
  </si>
  <si>
    <t xml:space="preserve"> 87894 </t>
  </si>
  <si>
    <t>CHAPISCO APLICADO EM ALVENARIA (SEM PRESENÇA DE VÃOS) E ESTRUTURAS DE CONCRETO DE FACHADA, COM COLHER DE PEDREIRO.  ARGAMASSA TRAÇO 1:3 COM PREPARO EM BETONEIRA 400L. AF_06/2014</t>
  </si>
  <si>
    <t xml:space="preserve"> 8.1.2 </t>
  </si>
  <si>
    <t xml:space="preserve"> PMCJ - 011 </t>
  </si>
  <si>
    <t>IMPERMEABILIZACAO DE SUPERFICIE COM ARGAMASSA DE CIMENTO E AREIA (MEDIA), TRACO 1:3, COM ADITIVO IMPERMEABILIZANTE, E=2CM.</t>
  </si>
  <si>
    <t xml:space="preserve"> 8.1.3 </t>
  </si>
  <si>
    <t xml:space="preserve"> PMCJ - 012 </t>
  </si>
  <si>
    <t>EMBOÇO OU MASSA ÚNICA EM ARGAMASSA TRAÇO 1:2:8, PREPARO MECÂNICO COM BETONEIRA 400 L, APLICADA MANUALMENTE EM PAREDES EXTERNAS E INTERNAS, ESPESSURA DE 25 MM.</t>
  </si>
  <si>
    <t xml:space="preserve"> 87545 </t>
  </si>
  <si>
    <t>EMBOÇO, PARA RECEBIMENTO DE CERÂMICA, EM ARGAMASSA TRAÇO 1:2:8, PREPARO MECÂNICO COM BETONEIRA 400L, APLICADO MANUALMENTE EM FACES INTERNAS DE PAREDES, PARA AMBIENTE COM ÁREA MENOR QUE 5M2, ESPESSURA DE 10MM, COM EXECUÇÃO DE TALISCAS. AF_06/2014</t>
  </si>
  <si>
    <t xml:space="preserve"> 8.1.4 </t>
  </si>
  <si>
    <t xml:space="preserve"> 87275 </t>
  </si>
  <si>
    <t>REVESTIMENTO CERÂMICO PARA PAREDES INTERNAS COM PLACAS TIPO ESMALTADA EXTRA  DE DIMENSÕES 33X45 CM APLICADAS EM AMBIENTES DE ÁREA MAIOR QUE 5 M² A MEIA ALTURA DAS PAREDES. AF_06/2014</t>
  </si>
  <si>
    <t xml:space="preserve"> 9 </t>
  </si>
  <si>
    <t>SISTEMAS DE PISO</t>
  </si>
  <si>
    <t xml:space="preserve"> 9.1 </t>
  </si>
  <si>
    <t xml:space="preserve"> PMCJ - 013 </t>
  </si>
  <si>
    <t>CONTRAOPISO DE CONCRETO, E=5CM, PREPARO MECÂNICO, INCLUSOS LANÇAMENTO E ADENSAMENTO (BASE 73907/003)</t>
  </si>
  <si>
    <t xml:space="preserve"> 9.8 </t>
  </si>
  <si>
    <t xml:space="preserve"> 98689 </t>
  </si>
  <si>
    <t>SOLEIRA EM GRANITO, LARGURA 15 CM, ESPESSURA 2,0 CM. AF_09/2020</t>
  </si>
  <si>
    <t xml:space="preserve"> 9.9 </t>
  </si>
  <si>
    <t xml:space="preserve"> 87255 </t>
  </si>
  <si>
    <t>REVESTIMENTO CERÂMICO PARA PISO COM PLACAS TIPO ESMALTADA EXTRA DE DIMENSÕES 60X60 CM APLICADA EM AMBIENTES DE ÁREA MENOR QUE 5 M2. AF_06/2014</t>
  </si>
  <si>
    <t xml:space="preserve"> 9.10 </t>
  </si>
  <si>
    <t xml:space="preserve"> 88650 </t>
  </si>
  <si>
    <t>RODAPÉ CERÂMICO DE 7CM DE ALTURA COM PLACAS TIPO ESMALTADA EXTRA DE DIMENSÕES 60X60CM. AF_06/2014</t>
  </si>
  <si>
    <t xml:space="preserve"> 9.11 </t>
  </si>
  <si>
    <t xml:space="preserve"> 94992 </t>
  </si>
  <si>
    <t>EXECUÇÃO DE PASSEIO (CALÇADA) OU PISO DE CONCRETO COM CONCRETO MOLDADO IN LOCO, FEITO EM OBRA, ACABAMENTO CONVENCIONAL, ESPESSURA 6 CM, ARMADO. AF_07/2016</t>
  </si>
  <si>
    <t xml:space="preserve"> 10 </t>
  </si>
  <si>
    <t>PINTURA</t>
  </si>
  <si>
    <t xml:space="preserve"> 10.1.1 </t>
  </si>
  <si>
    <t xml:space="preserve"> 88485 </t>
  </si>
  <si>
    <t>PAREDES INTERNAS - APLICAÇÃO DE FUNDO SELADOR ACRÍLICO EM PAREDES, UMA DEMÃO. AF_06/2014</t>
  </si>
  <si>
    <t xml:space="preserve"> 10.1.2 </t>
  </si>
  <si>
    <t xml:space="preserve"> 88497 </t>
  </si>
  <si>
    <t>PAREDES INTERNAS - APLICAÇÃO E LIXAMENTO DE MASSA LÁTEX EM PAREDES, DUAS DEMÃOS. AF_06/2014</t>
  </si>
  <si>
    <t xml:space="preserve"> 10.1.3 </t>
  </si>
  <si>
    <t xml:space="preserve"> 88489 </t>
  </si>
  <si>
    <t>PAREDES INTERNAS - APLICAÇÃO MANUAL DE PINTURA COM TINTA LÁTEX ACRÍLICA EM PAREDES, DUAS DEMÃOS. AF_06/2014</t>
  </si>
  <si>
    <t xml:space="preserve"> 10.1.5 </t>
  </si>
  <si>
    <t xml:space="preserve"> 88431 </t>
  </si>
  <si>
    <t>APLICAÇÃO MANUAL DE PINTURA COM TINTA TEXTURIZADA ACRÍLICA EM PAREDES EXTERNAS DE CASAS, DUAS CORES. AF_06/2014</t>
  </si>
  <si>
    <t xml:space="preserve"> 10.3.1 </t>
  </si>
  <si>
    <t xml:space="preserve"> 74245/001 </t>
  </si>
  <si>
    <t>PINTURA ACRILICA EM PISO CIMENTADO DUAS DEMAOS</t>
  </si>
  <si>
    <t xml:space="preserve"> 10.3.2 </t>
  </si>
  <si>
    <t xml:space="preserve"> 74065/001 </t>
  </si>
  <si>
    <t>PINTURA ESMALTE FOSCO PARA MADEIRA, DUAS DEMAOS, SOBRE FUNDO NIVELADOR BRANCO</t>
  </si>
  <si>
    <t xml:space="preserve"> 11 </t>
  </si>
  <si>
    <t>INSTALAÇÃO HIDRÁULICA</t>
  </si>
  <si>
    <t xml:space="preserve"> 11.1 </t>
  </si>
  <si>
    <t>REGISTROS, CAIXAS E FLANGES</t>
  </si>
  <si>
    <t xml:space="preserve"> 11.1.1 </t>
  </si>
  <si>
    <t xml:space="preserve"> PMCJ - 014 </t>
  </si>
  <si>
    <t>REGISTRO DE ESFERA PVC, COM BORBOLETA, COM ROSCA EXTERNA, DE 3/4" FORNECIDO E INSTALADO EM RAMAL DE AGUA FRIA</t>
  </si>
  <si>
    <t xml:space="preserve"> 88504 </t>
  </si>
  <si>
    <t>CAIXA D´AGUA EM POLIETILENO, 500 LITROS, COM ACESSÓRIOS</t>
  </si>
  <si>
    <t xml:space="preserve"> 11.1.3 </t>
  </si>
  <si>
    <t xml:space="preserve"> 89987 </t>
  </si>
  <si>
    <t>REGISTRO DE GAVETA BRUTO, LATÃO, ROSCÁVEL, 3/4", COM ACABAMENTO E CANOPLA CROMADOS. FORNECIDO E INSTALADO EM RAMAL DE ÁGUA. AF_12/2014</t>
  </si>
  <si>
    <t xml:space="preserve"> 11.1.4 </t>
  </si>
  <si>
    <t xml:space="preserve"> 94497 </t>
  </si>
  <si>
    <t>REGISTRO DE GAVETA BRUTO, LATÃO, ROSCÁVEL, 1 1/2, INSTALADO EM RESERVAÇÃO DE ÁGUA DE EDIFICAÇÃO QUE POSSUA RESERVATÓRIO DE FIBRA/FIBROCIMENTO  FORNECIMENTO E INSTALAÇÃO. AF_06/2016</t>
  </si>
  <si>
    <t xml:space="preserve"> 11.1.6 </t>
  </si>
  <si>
    <t xml:space="preserve"> 94703 </t>
  </si>
  <si>
    <t>ADAPTADOR COM FLANGE E ANEL DE VEDAÇÃO, PVC, SOLDÁVEL, DN  25 MM X 3/4 , INSTALADO EM RESERVAÇÃO DE ÁGUA DE EDIFICAÇÃO QUE POSSUA RESERVATÓRIO DE FIBRA/FIBROCIMENTO   FORNECIMENTO E INSTALAÇÃO. AF_06/2016</t>
  </si>
  <si>
    <t xml:space="preserve"> 11.1.7 </t>
  </si>
  <si>
    <t xml:space="preserve"> 94709 </t>
  </si>
  <si>
    <t>ADAPTADOR COM FLANGES LIVRES, PVC, SOLDÁVEL, DN 32 MM X 1 , INSTALADO EM RESERVAÇÃO DE ÁGUA DE EDIFICAÇÃO QUE POSSUA RESERVATÓRIO DE FIBRA/FIBROCIMENTO   FORNECIMENTO E INSTALAÇÃO. AF_06/2016</t>
  </si>
  <si>
    <t xml:space="preserve"> 11.1.8 </t>
  </si>
  <si>
    <t xml:space="preserve"> 94711 </t>
  </si>
  <si>
    <t>ADAPTADOR COM FLANGES LIVRES, PVC, SOLDÁVEL, DN 50 MM X 1 1/2 , INSTALADO EM RESERVAÇÃO DE ÁGUA DE EDIFICAÇÃO QUE POSSUA RESERVATÓRIO DE FIBRA/FIBROCIMENTO   FORNECIMENTO E INSTALAÇÃO. AF_06/2016</t>
  </si>
  <si>
    <t xml:space="preserve"> 11.2 </t>
  </si>
  <si>
    <t>25MM</t>
  </si>
  <si>
    <t xml:space="preserve"> 11.2.1 </t>
  </si>
  <si>
    <t xml:space="preserve"> 89408 </t>
  </si>
  <si>
    <t>JOELHO 90 GRAUS, PVC, SOLDÁVEL, DN 25MM, INSTALADO EM RAMAL DE DISTRIBUIÇÃO DE ÁGUA - FORNECIMENTO E INSTALAÇÃO. AF_12/2014</t>
  </si>
  <si>
    <t xml:space="preserve"> 11.2.2 </t>
  </si>
  <si>
    <t xml:space="preserve"> 89402 </t>
  </si>
  <si>
    <t>TUBO, PVC, SOLDÁVEL, DN 25MM, INSTALADO EM RAMAL DE DISTRIBUIÇÃO DE ÁGUA - FORNECIMENTO E INSTALAÇÃO. AF_12/2014</t>
  </si>
  <si>
    <t xml:space="preserve"> 11.2.3 </t>
  </si>
  <si>
    <t xml:space="preserve"> 89395 </t>
  </si>
  <si>
    <t>TE, PVC, SOLDÁVEL, DN 25MM, INSTALADO EM RAMAL OU SUB-RAMAL DE ÁGUA - FORNECIMENTO E INSTALAÇÃO. AF_12/2014</t>
  </si>
  <si>
    <t xml:space="preserve"> 11.2.4 </t>
  </si>
  <si>
    <t xml:space="preserve"> 89409 </t>
  </si>
  <si>
    <t>JOELHO 45 GRAUS, PVC, SOLDÁVEL, DN 25MM, INSTALADO EM RAMAL DE DISTRIBUIÇÃO DE ÁGUA - FORNECIMENTO E INSTALAÇÃO. AF_12/2014</t>
  </si>
  <si>
    <t xml:space="preserve"> 11.3 </t>
  </si>
  <si>
    <t>32MM</t>
  </si>
  <si>
    <t xml:space="preserve"> 11.3.3 </t>
  </si>
  <si>
    <t xml:space="preserve"> 89447 </t>
  </si>
  <si>
    <t>TUBO, PVC, SOLDÁVEL, DN 32MM, INSTALADO EM PRUMADA DE ÁGUA - FORNECIMENTO E INSTALAÇÃO. AF_12/2014</t>
  </si>
  <si>
    <t xml:space="preserve"> 11.4 </t>
  </si>
  <si>
    <t>50MM</t>
  </si>
  <si>
    <t xml:space="preserve"> 11.4.1 </t>
  </si>
  <si>
    <t xml:space="preserve"> 89449 </t>
  </si>
  <si>
    <t>TUBO, PVC, SOLDÁVEL, DN 50MM, INSTALADO EM PRUMADA DE ÁGUA - FORNECIMENTO E INSTALAÇÃO. AF_12/2014</t>
  </si>
  <si>
    <t xml:space="preserve"> 11.4.4 </t>
  </si>
  <si>
    <t xml:space="preserve"> 89595 </t>
  </si>
  <si>
    <t>ADAPTADOR CURTO COM BOLSA E ROSCA PARA REGISTRO, PVC, SOLDÁVEL, DN 50MM X 1.1/4, INSTALADO EM PRUMADA DE ÁGUA - FORNECIMENTO E INSTALAÇÃO. AF_12/2014</t>
  </si>
  <si>
    <t xml:space="preserve"> 11.4.5 </t>
  </si>
  <si>
    <t xml:space="preserve"> 89501 </t>
  </si>
  <si>
    <t>JOELHO 90 GRAUS, PVC, SOLDÁVEL, DN 50MM, INSTALADO EM PRUMADA DE ÁGUA - FORNECIMENTO E INSTALAÇÃO. AF_12/2014</t>
  </si>
  <si>
    <t xml:space="preserve"> 11.4.6 </t>
  </si>
  <si>
    <t xml:space="preserve"> 89625 </t>
  </si>
  <si>
    <t>TE, PVC, SOLDÁVEL, DN 50MM, INSTALADO EM PRUMADA DE ÁGUA - FORNECIMENTO E INSTALAÇÃO. AF_12/2014</t>
  </si>
  <si>
    <t xml:space="preserve"> 11.4.7 </t>
  </si>
  <si>
    <t xml:space="preserve"> 89414 </t>
  </si>
  <si>
    <t>JOELHO 45 GRAUS, PVC, SOLDÁVEL, DN 32MM, INSTALADO EM RAMAL DE DISTRIBUIÇÃO DE ÁGUA - FORNECIMENTO E INSTALAÇÃO. AF_12/2014</t>
  </si>
  <si>
    <t xml:space="preserve"> 12 </t>
  </si>
  <si>
    <t>DRENAGEM DE ÁGUAS PLUVIAIS</t>
  </si>
  <si>
    <t xml:space="preserve"> 12.2 </t>
  </si>
  <si>
    <t xml:space="preserve"> PMCJ - 018 </t>
  </si>
  <si>
    <t>CAIXA DE INSPEÇÃO DE ALVENARIA ( TIJOLO MACIÇO) 60X60X60CM</t>
  </si>
  <si>
    <t xml:space="preserve"> 12.3 </t>
  </si>
  <si>
    <t xml:space="preserve"> 89590 </t>
  </si>
  <si>
    <t>JOELHO 90 GRAUS, PVC, SERIE R, ÁGUA PLUVIAL, DN 150 MM, JUNTA ELÁSTICA, FORNECIDO E INSTALADO EM CONDUTORES VERTICAIS DE ÁGUAS PLUVIAIS. AF_12/2014</t>
  </si>
  <si>
    <t xml:space="preserve"> 12.4 </t>
  </si>
  <si>
    <t xml:space="preserve"> 89578 </t>
  </si>
  <si>
    <t>TUBO PVC, SÉRIE R, ÁGUA PLUVIAL, DN 100 MM, FORNECIDO E INSTALADO EM CONDUTORES VERTICAIS DE ÁGUAS PLUVIAIS. AF_12/2014</t>
  </si>
  <si>
    <t xml:space="preserve"> 13 </t>
  </si>
  <si>
    <t>INSTALAÇÃO SANITÁRIA</t>
  </si>
  <si>
    <t xml:space="preserve"> 13.1 </t>
  </si>
  <si>
    <t>40MM</t>
  </si>
  <si>
    <t xml:space="preserve"> 13.1.3 </t>
  </si>
  <si>
    <t xml:space="preserve"> 89712 </t>
  </si>
  <si>
    <t>TUBO PVC, SERIE NORMAL, ESGOTO PREDIAL, DN 50 MM, FORNECIDO E INSTALADO EM RAMAL DE DESCARGA OU RAMAL DE ESGOTO SANITÁRIO. AF_12/2014</t>
  </si>
  <si>
    <t xml:space="preserve"> 13.1.4 </t>
  </si>
  <si>
    <t xml:space="preserve"> 89724 </t>
  </si>
  <si>
    <t>JOELHO 90 GRAUS, PVC, SERIE NORMAL, ESGOTO PREDIAL, DN 40 MM, JUNTA SOLDÁVEL, FORNECIDO E INSTALADO EM RAMAL DE DESCARGA OU RAMAL DE ESGOTO SANITÁRIO. AF_12/2014</t>
  </si>
  <si>
    <t xml:space="preserve"> 13.2 </t>
  </si>
  <si>
    <t xml:space="preserve"> 13.2.2 </t>
  </si>
  <si>
    <t xml:space="preserve"> 89801 </t>
  </si>
  <si>
    <t>JOELHO 90 GRAUS, PVC, SERIE NORMAL, ESGOTO PREDIAL, DN 50 MM, JUNTA ELÁSTICA, FORNECIDO E INSTALADO EM PRUMADA DE ESGOTO SANITÁRIO OU VENTILAÇÃO. AF_12/2014</t>
  </si>
  <si>
    <t xml:space="preserve"> 13.2.3 </t>
  </si>
  <si>
    <t xml:space="preserve"> 13.2.4 </t>
  </si>
  <si>
    <t xml:space="preserve"> PMCJ - 015 </t>
  </si>
  <si>
    <t>TERMINAL DE VENTILAÇÃO 50MM - FORNECIMENTO E INSTALAÇÃO</t>
  </si>
  <si>
    <t xml:space="preserve"> 13.3 </t>
  </si>
  <si>
    <t>100mm</t>
  </si>
  <si>
    <t xml:space="preserve"> 13.3.1 </t>
  </si>
  <si>
    <t xml:space="preserve"> 89750 </t>
  </si>
  <si>
    <t>CURVA LONGA 90 GRAUS, PVC, SERIE NORMAL, ESGOTO PREDIAL, DN 100 MM, JUNTA ELÁSTICA, FORNECIDO E INSTALADO EM RAMAL DE DESCARGA OU RAMAL DE ESGOTO SANITÁRIO. AF_12/2014</t>
  </si>
  <si>
    <t xml:space="preserve"> 13.3.4 </t>
  </si>
  <si>
    <t xml:space="preserve"> 89714 </t>
  </si>
  <si>
    <t>TUBO PVC, SERIE NORMAL, ESGOTO PREDIAL, DN 100 MM, FORNECIDO E INSTALADO EM RAMAL DE DESCARGA OU RAMAL DE ESGOTO SANITÁRIO. AF_12/2014</t>
  </si>
  <si>
    <t xml:space="preserve"> 13.3.5 </t>
  </si>
  <si>
    <t xml:space="preserve"> C2347 </t>
  </si>
  <si>
    <t>SEINFRA</t>
  </si>
  <si>
    <t>TÊ PVC BRANCO C/REDUÇÃO P/ESGOTO D=100X50mm (4"X2")</t>
  </si>
  <si>
    <t xml:space="preserve"> 13.4 </t>
  </si>
  <si>
    <t>ACESSÓRIOS, FOSSAS, FILTROS E SUMIDOUROS</t>
  </si>
  <si>
    <t xml:space="preserve"> 13.4.1 </t>
  </si>
  <si>
    <t xml:space="preserve"> PMCJ - 017 </t>
  </si>
  <si>
    <t>CAIXA SIFONADA PVC 150 X 150 X 50 MM</t>
  </si>
  <si>
    <t xml:space="preserve"> 13.4.2 </t>
  </si>
  <si>
    <t xml:space="preserve"> 13.4.3 </t>
  </si>
  <si>
    <t xml:space="preserve"> PMCJ - 019 </t>
  </si>
  <si>
    <t>SUMIDOURO D=1,1M H=1,7M - FORNECIMENTO E INSTALAÇÃO</t>
  </si>
  <si>
    <t xml:space="preserve"> 13.4.4 </t>
  </si>
  <si>
    <t xml:space="preserve"> 98052 </t>
  </si>
  <si>
    <t>TANQUE SÉPTICO CIRCULAR, EM CONCRETO PRÉ-MOLDADO, DIÂMETRO INTERNO = 1,10 M, ALTURA INTERNA = 2,50 M, VOLUME ÚTIL: 2138,2 L (PARA 5 CONTRIBUINTES). AF_05/2018</t>
  </si>
  <si>
    <t xml:space="preserve"> 14 </t>
  </si>
  <si>
    <t>LOUÇAS E METAIS</t>
  </si>
  <si>
    <t xml:space="preserve"> 14.1 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</si>
  <si>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</si>
  <si>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</si>
  <si>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 xml:space="preserve"> 14.3 </t>
  </si>
  <si>
    <t xml:space="preserve"> 99635 </t>
  </si>
  <si>
    <t>VÁLVULA DE DESCARGA METÁLICA, BASE 1 1/2 ", ACABAMENTO METALICO CROMADO - FORNECIMENTO E INSTALAÇÃO. AF_01/2019</t>
  </si>
  <si>
    <t xml:space="preserve"> 14.5 </t>
  </si>
  <si>
    <t xml:space="preserve"> 95547 </t>
  </si>
  <si>
    <t>SABONETEIRA PLASTICA TIPO DISPENSER PARA SABONETE LIQUIDO COM RESERVATORIO 800 A 1500 ML, INCLUSO FIXAÇÃO. AF_01/2020</t>
  </si>
  <si>
    <t xml:space="preserve"> 14.6 </t>
  </si>
  <si>
    <t xml:space="preserve"> 95544 </t>
  </si>
  <si>
    <t>PAPELEIRA DE PAREDE EM METAL CROMADO SEM TAMPA, INCLUSO FIXAÇÃO. AF_01/2020</t>
  </si>
  <si>
    <t xml:space="preserve"> 14.7 </t>
  </si>
  <si>
    <t xml:space="preserve"> PMCJ - 022 </t>
  </si>
  <si>
    <t>BARRA DE APOIO RETA 80CM DE INOX 3CM</t>
  </si>
  <si>
    <t xml:space="preserve"> PMCJ - 024 </t>
  </si>
  <si>
    <t>PAPELEIRA PLASTICA TIPO DISPENSER PARA PAPEL HIGIENICO ROLAO</t>
  </si>
  <si>
    <t xml:space="preserve"> 14.8 </t>
  </si>
  <si>
    <t xml:space="preserve"> 86942 </t>
  </si>
  <si>
    <t>LAVATÓRIO LOUÇA BRANCA SUSPENSO, 29,5 X 39CM OU EQUIVALENTE, PADRÃO POPULAR, INCLUSO SIFÃO TIPO GARRAFA EM PVC, VÁLVULA E ENGATE FLEXÍVEL 30CM EM PLÁSTICO E TORNEIRA CROMADA DE MESA, PADRÃO POPULAR - FORNECIMENTO E INSTALAÇÃO. AF_01/2020</t>
  </si>
  <si>
    <t xml:space="preserve"> 15 </t>
  </si>
  <si>
    <t>INSTALAÇÕES ELÉTRICAS</t>
  </si>
  <si>
    <t xml:space="preserve"> 15.2 </t>
  </si>
  <si>
    <t>QUADROS E DISJUNTORES</t>
  </si>
  <si>
    <t xml:space="preserve"> 15.2.2 </t>
  </si>
  <si>
    <t xml:space="preserve"> 93660 </t>
  </si>
  <si>
    <t>DISJUNTOR BIPOLAR TIPO DIN, CORRENTE NOMINAL DE 10A - FORNECIMENTO E INSTALAÇÃO. AF_04/2016</t>
  </si>
  <si>
    <t xml:space="preserve"> 15.2.3 </t>
  </si>
  <si>
    <t xml:space="preserve"> 93662 </t>
  </si>
  <si>
    <t>DISJUNTOR BIPOLAR TIPO DIN, CORRENTE NOMINAL DE 20A - FORNECIMENTO E INSTALAÇÃO. AF_04/2016</t>
  </si>
  <si>
    <t xml:space="preserve"> 15.3 </t>
  </si>
  <si>
    <t>TOMADAS E INTERRUPTORES</t>
  </si>
  <si>
    <t xml:space="preserve"> 15.3.4 </t>
  </si>
  <si>
    <t xml:space="preserve"> PMCJ - 029 </t>
  </si>
  <si>
    <t>PONTO DE ILUMINAÇÃO RESIDENCIAL INCLUINDO INTERRUPTOR SIMPLES (1 MÓDULO), CAIXA ELÉTRICA, ELETRODUTO, RASGO, QUEBRA E CHUMBAMENTO (EXCLUINDO LUMINÁRIA E LÂMPADA).</t>
  </si>
  <si>
    <t xml:space="preserve"> 15.3.6 </t>
  </si>
  <si>
    <t xml:space="preserve"> PMCJ - 032 </t>
  </si>
  <si>
    <t>PONTO DE TOMADA RESIDENCIAL INCLUINDO TOMADA 10A/250V, CAIXA ELÉTRICA, ELETRODUTO, RASGO, QUEBRA E CHUMBAMENTO</t>
  </si>
  <si>
    <t xml:space="preserve"> 15.4 </t>
  </si>
  <si>
    <t>ELETRODUTOS, CABOS E ACESSÓRIOS</t>
  </si>
  <si>
    <t xml:space="preserve"> 15.4.1 </t>
  </si>
  <si>
    <t xml:space="preserve"> 91924 </t>
  </si>
  <si>
    <t>CABO DE COBRE FLEXÍVEL ISOLADO, 1,5 MM², ANTI-CHAMA 450/750 V, PARA CIRCUITOS TERMINAIS - FORNECIMENTO E INSTALAÇÃO. AF_12/2015 PARA RAMAL</t>
  </si>
  <si>
    <t xml:space="preserve"> 15.4.2 </t>
  </si>
  <si>
    <t xml:space="preserve"> 91926 </t>
  </si>
  <si>
    <t>CABO DE COBRE FLEXÍVEL ISOLADO, 2,5 MM², ANTI-CHAMA 450/750 V, PARA CIRCUITOS TERMINAIS - FORNECIMENTO E INSTALAÇÃO. AF_12/2015 PARA RAMAL</t>
  </si>
  <si>
    <t xml:space="preserve"> 15.5 </t>
  </si>
  <si>
    <t>LUMINÁRIAS</t>
  </si>
  <si>
    <t xml:space="preserve"> 15.5.2 </t>
  </si>
  <si>
    <t xml:space="preserve"> PMCJ - 036 </t>
  </si>
  <si>
    <t>LUMINÁRIA TIPO PLAFON EM PLÁSTICO, DE SOBREPOR, COM 1 LÂMPADA FLUORESCENTE DE 45 W, SEM REATOR - FORNECIMENTO E INSTALAÇÃO. AF_02/2020 SUBISTITUIÇÃO DAS EXISTENTES E NOVAS</t>
  </si>
  <si>
    <t xml:space="preserve"> 16 </t>
  </si>
  <si>
    <t>SERVIÇOS COMPLEMENTARES</t>
  </si>
  <si>
    <t xml:space="preserve"> 16.2 </t>
  </si>
  <si>
    <t xml:space="preserve"> 9169 </t>
  </si>
  <si>
    <t>ORSE</t>
  </si>
  <si>
    <t>Equipamento de ginástica - Barras paralelas em tubo de ferro galv. ø=1 1/2", Sergipark ou similar</t>
  </si>
  <si>
    <t>Un</t>
  </si>
  <si>
    <t xml:space="preserve"> 16.3 </t>
  </si>
  <si>
    <t xml:space="preserve"> 2445 </t>
  </si>
  <si>
    <t>Banco em pranchão de madeira 2,0x0,50x0,04m-envernizada, confeccionado c/ tubos de aço galvanizado-rosca, d=2 1/2" , pintados com epoxi e esmalte - Rev 02</t>
  </si>
  <si>
    <t>un</t>
  </si>
  <si>
    <t xml:space="preserve"> 16.4 </t>
  </si>
  <si>
    <t xml:space="preserve"> 9170 </t>
  </si>
  <si>
    <t>Equipamento de ginástica - Prancha abdominal em tubo de ferro galvanizado de 1 1/2" e pranchão em madeira,  ref. Sergipark ou similar</t>
  </si>
  <si>
    <t xml:space="preserve"> 16.5 </t>
  </si>
  <si>
    <t xml:space="preserve"> 11110 </t>
  </si>
  <si>
    <t>Equipamento de ginástica - jogo de barras</t>
  </si>
  <si>
    <t xml:space="preserve"> 16.6 </t>
  </si>
  <si>
    <t xml:space="preserve"> PMCJ - 065 </t>
  </si>
  <si>
    <t>EQUIPAMENTO DE GINÁSTICA - BARRA MARINHEIRO</t>
  </si>
  <si>
    <t xml:space="preserve"> 16.7 </t>
  </si>
  <si>
    <t xml:space="preserve"> PMCJ - 064 </t>
  </si>
  <si>
    <t>EQUIPAMENTO DE GINÁSTICA - ESPALDAR</t>
  </si>
  <si>
    <t xml:space="preserve"> 17 </t>
  </si>
  <si>
    <t>LIMPEZA FINAL</t>
  </si>
  <si>
    <t xml:space="preserve"> 17.1 </t>
  </si>
  <si>
    <t xml:space="preserve"> PMCJ - 038 </t>
  </si>
  <si>
    <t>LIMPEZA FINAL DA OBRA</t>
  </si>
  <si>
    <t>Total sem BDI</t>
  </si>
  <si>
    <t>Total do BDI</t>
  </si>
  <si>
    <t>Total Geral</t>
  </si>
  <si>
    <t>_______________________________________________________________
Cintya Vieira Souto
Arquiteta e Urbanista
CAU-160810-0
Portaria 153/2013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</si>
</sst>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5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7" fillId="18" borderId="0" xfId="0" applyFont="1" applyFill="1" applyAlignment="1">
      <alignment horizontal="righ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20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0"/>
  <sheetViews>
    <sheetView tabSelected="1" showOutlineSymbols="0" showWhiteSpace="0" topLeftCell="A85" workbookViewId="0">
      <selection activeCell="A140" sqref="A140:J140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5">
      <c r="A1" s="1"/>
      <c r="B1" s="1"/>
      <c r="C1" s="1"/>
      <c r="D1" s="1" t="s">
        <v>0</v>
      </c>
      <c r="E1" s="19" t="s">
        <v>1</v>
      </c>
      <c r="F1" s="19"/>
      <c r="G1" s="19" t="s">
        <v>2</v>
      </c>
      <c r="H1" s="19"/>
      <c r="I1" s="19" t="s">
        <v>3</v>
      </c>
      <c r="J1" s="19"/>
    </row>
    <row r="2" spans="1:10" ht="79.95" customHeight="1" x14ac:dyDescent="0.25">
      <c r="A2" s="14"/>
      <c r="B2" s="14"/>
      <c r="C2" s="14"/>
      <c r="D2" s="14" t="s">
        <v>4</v>
      </c>
      <c r="E2" s="20" t="s">
        <v>5</v>
      </c>
      <c r="F2" s="20"/>
      <c r="G2" s="20" t="s">
        <v>6</v>
      </c>
      <c r="H2" s="20"/>
      <c r="I2" s="20" t="s">
        <v>7</v>
      </c>
      <c r="J2" s="20"/>
    </row>
    <row r="3" spans="1:10" x14ac:dyDescent="0.25">
      <c r="A3" s="21" t="s">
        <v>8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30" customHeight="1" x14ac:dyDescent="0.25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5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5388.76</v>
      </c>
      <c r="J5" s="8">
        <f t="shared" ref="J5:J36" si="0">I5 / 100401.22</f>
        <v>5.3672256173779562E-2</v>
      </c>
    </row>
    <row r="6" spans="1:10" ht="24" customHeight="1" x14ac:dyDescent="0.25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3</v>
      </c>
      <c r="G6" s="12">
        <v>327.23</v>
      </c>
      <c r="H6" s="12">
        <f>TRUNC(G6 * (1 + 22.23 / 100), 2)</f>
        <v>399.97</v>
      </c>
      <c r="I6" s="12">
        <f>TRUNC(F6 * H6, 2)</f>
        <v>1199.9100000000001</v>
      </c>
      <c r="J6" s="13">
        <f>I6 / 100401.22</f>
        <v>1.1951149597584572E-2</v>
      </c>
    </row>
    <row r="7" spans="1:10" ht="24" customHeight="1" x14ac:dyDescent="0.25">
      <c r="A7" s="9" t="s">
        <v>26</v>
      </c>
      <c r="B7" s="11" t="s">
        <v>27</v>
      </c>
      <c r="C7" s="9" t="s">
        <v>23</v>
      </c>
      <c r="D7" s="9" t="s">
        <v>28</v>
      </c>
      <c r="E7" s="10" t="s">
        <v>29</v>
      </c>
      <c r="F7" s="11">
        <v>1</v>
      </c>
      <c r="G7" s="12">
        <v>2444.9699999999998</v>
      </c>
      <c r="H7" s="12">
        <f>TRUNC(G7 * (1 + 22.23 / 100), 2)</f>
        <v>2988.48</v>
      </c>
      <c r="I7" s="12">
        <f>TRUNC(F7 * H7, 2)</f>
        <v>2988.48</v>
      </c>
      <c r="J7" s="13">
        <f t="shared" si="0"/>
        <v>2.976537536097669E-2</v>
      </c>
    </row>
    <row r="8" spans="1:10" ht="36" customHeight="1" x14ac:dyDescent="0.25">
      <c r="A8" s="9" t="s">
        <v>30</v>
      </c>
      <c r="B8" s="11" t="s">
        <v>31</v>
      </c>
      <c r="C8" s="9" t="s">
        <v>32</v>
      </c>
      <c r="D8" s="9" t="s">
        <v>33</v>
      </c>
      <c r="E8" s="10" t="s">
        <v>34</v>
      </c>
      <c r="F8" s="11">
        <v>19.920000000000002</v>
      </c>
      <c r="G8" s="12">
        <v>47.52</v>
      </c>
      <c r="H8" s="12">
        <f>TRUNC(G8 * (1 + 22.23 / 100), 2)</f>
        <v>58.08</v>
      </c>
      <c r="I8" s="12">
        <f>TRUNC(F8 * H8, 2)</f>
        <v>1156.95</v>
      </c>
      <c r="J8" s="13">
        <f t="shared" si="0"/>
        <v>1.1523266350747531E-2</v>
      </c>
    </row>
    <row r="9" spans="1:10" ht="24" customHeight="1" x14ac:dyDescent="0.25">
      <c r="A9" s="9" t="s">
        <v>35</v>
      </c>
      <c r="B9" s="11" t="s">
        <v>36</v>
      </c>
      <c r="C9" s="9" t="s">
        <v>32</v>
      </c>
      <c r="D9" s="9" t="s">
        <v>37</v>
      </c>
      <c r="E9" s="10" t="s">
        <v>38</v>
      </c>
      <c r="F9" s="11">
        <v>0.81</v>
      </c>
      <c r="G9" s="12">
        <v>43.86</v>
      </c>
      <c r="H9" s="12">
        <f>TRUNC(G9 * (1 + 22.23 / 100), 2)</f>
        <v>53.61</v>
      </c>
      <c r="I9" s="12">
        <f>TRUNC(F9 * H9, 2)</f>
        <v>43.42</v>
      </c>
      <c r="J9" s="13">
        <f t="shared" si="0"/>
        <v>4.3246486447077038E-4</v>
      </c>
    </row>
    <row r="10" spans="1:10" ht="24" customHeight="1" x14ac:dyDescent="0.25">
      <c r="A10" s="5" t="s">
        <v>39</v>
      </c>
      <c r="B10" s="5"/>
      <c r="C10" s="5"/>
      <c r="D10" s="5" t="s">
        <v>40</v>
      </c>
      <c r="E10" s="5"/>
      <c r="F10" s="6"/>
      <c r="G10" s="5"/>
      <c r="H10" s="5"/>
      <c r="I10" s="7">
        <v>896.57</v>
      </c>
      <c r="J10" s="8">
        <f t="shared" si="0"/>
        <v>8.9298715692896959E-3</v>
      </c>
    </row>
    <row r="11" spans="1:10" ht="24" customHeight="1" x14ac:dyDescent="0.25">
      <c r="A11" s="9" t="s">
        <v>41</v>
      </c>
      <c r="B11" s="11" t="s">
        <v>42</v>
      </c>
      <c r="C11" s="9" t="s">
        <v>32</v>
      </c>
      <c r="D11" s="9" t="s">
        <v>43</v>
      </c>
      <c r="E11" s="10" t="s">
        <v>38</v>
      </c>
      <c r="F11" s="11">
        <v>2.64</v>
      </c>
      <c r="G11" s="12">
        <v>119.6</v>
      </c>
      <c r="H11" s="12">
        <f>TRUNC(G11 * (1 + 22.23 / 100), 2)</f>
        <v>146.18</v>
      </c>
      <c r="I11" s="12">
        <f>TRUNC(F11 * H11, 2)</f>
        <v>385.91</v>
      </c>
      <c r="J11" s="13">
        <f t="shared" si="0"/>
        <v>3.8436783935494015E-3</v>
      </c>
    </row>
    <row r="12" spans="1:10" ht="24" customHeight="1" x14ac:dyDescent="0.25">
      <c r="A12" s="9" t="s">
        <v>44</v>
      </c>
      <c r="B12" s="11" t="s">
        <v>45</v>
      </c>
      <c r="C12" s="9" t="s">
        <v>32</v>
      </c>
      <c r="D12" s="9" t="s">
        <v>46</v>
      </c>
      <c r="E12" s="10" t="s">
        <v>38</v>
      </c>
      <c r="F12" s="11">
        <v>2.48</v>
      </c>
      <c r="G12" s="12">
        <v>100.42</v>
      </c>
      <c r="H12" s="12">
        <f>TRUNC(G12 * (1 + 22.23 / 100), 2)</f>
        <v>122.74</v>
      </c>
      <c r="I12" s="12">
        <f>TRUNC(F12 * H12, 2)</f>
        <v>304.39</v>
      </c>
      <c r="J12" s="13">
        <f t="shared" si="0"/>
        <v>3.0317360685457803E-3</v>
      </c>
    </row>
    <row r="13" spans="1:10" ht="24" customHeight="1" x14ac:dyDescent="0.25">
      <c r="A13" s="9" t="s">
        <v>47</v>
      </c>
      <c r="B13" s="11" t="s">
        <v>48</v>
      </c>
      <c r="C13" s="9" t="s">
        <v>32</v>
      </c>
      <c r="D13" s="9" t="s">
        <v>49</v>
      </c>
      <c r="E13" s="10" t="s">
        <v>38</v>
      </c>
      <c r="F13" s="11">
        <v>1.39</v>
      </c>
      <c r="G13" s="12">
        <v>23.86</v>
      </c>
      <c r="H13" s="12">
        <f>TRUNC(G13 * (1 + 22.23 / 100), 2)</f>
        <v>29.16</v>
      </c>
      <c r="I13" s="12">
        <f>TRUNC(F13 * H13, 2)</f>
        <v>40.53</v>
      </c>
      <c r="J13" s="13">
        <f t="shared" si="0"/>
        <v>4.0368035368494527E-4</v>
      </c>
    </row>
    <row r="14" spans="1:10" ht="24" customHeight="1" x14ac:dyDescent="0.25">
      <c r="A14" s="9" t="s">
        <v>50</v>
      </c>
      <c r="B14" s="11" t="s">
        <v>51</v>
      </c>
      <c r="C14" s="9" t="s">
        <v>32</v>
      </c>
      <c r="D14" s="9" t="s">
        <v>52</v>
      </c>
      <c r="E14" s="10" t="s">
        <v>38</v>
      </c>
      <c r="F14" s="11">
        <v>3.36</v>
      </c>
      <c r="G14" s="12">
        <v>40.36</v>
      </c>
      <c r="H14" s="12">
        <f>TRUNC(G14 * (1 + 22.23 / 100), 2)</f>
        <v>49.33</v>
      </c>
      <c r="I14" s="12">
        <f>TRUNC(F14 * H14, 2)</f>
        <v>165.74</v>
      </c>
      <c r="J14" s="13">
        <f t="shared" si="0"/>
        <v>1.650776753509569E-3</v>
      </c>
    </row>
    <row r="15" spans="1:10" ht="24" customHeight="1" x14ac:dyDescent="0.25">
      <c r="A15" s="5" t="s">
        <v>53</v>
      </c>
      <c r="B15" s="5"/>
      <c r="C15" s="5"/>
      <c r="D15" s="5" t="s">
        <v>54</v>
      </c>
      <c r="E15" s="5"/>
      <c r="F15" s="6"/>
      <c r="G15" s="5"/>
      <c r="H15" s="5"/>
      <c r="I15" s="7">
        <v>9050.15</v>
      </c>
      <c r="J15" s="8">
        <f t="shared" si="0"/>
        <v>9.0139840930219761E-2</v>
      </c>
    </row>
    <row r="16" spans="1:10" ht="36" customHeight="1" x14ac:dyDescent="0.25">
      <c r="A16" s="9" t="s">
        <v>55</v>
      </c>
      <c r="B16" s="11" t="s">
        <v>56</v>
      </c>
      <c r="C16" s="9" t="s">
        <v>32</v>
      </c>
      <c r="D16" s="9" t="s">
        <v>57</v>
      </c>
      <c r="E16" s="10" t="s">
        <v>25</v>
      </c>
      <c r="F16" s="11">
        <v>2.64</v>
      </c>
      <c r="G16" s="12">
        <v>26.33</v>
      </c>
      <c r="H16" s="12">
        <f t="shared" ref="H16:H23" si="1">TRUNC(G16 * (1 + 22.23 / 100), 2)</f>
        <v>32.18</v>
      </c>
      <c r="I16" s="12">
        <f t="shared" ref="I16:I23" si="2">TRUNC(F16 * H16, 2)</f>
        <v>84.95</v>
      </c>
      <c r="J16" s="13">
        <f t="shared" si="0"/>
        <v>8.4610525648991122E-4</v>
      </c>
    </row>
    <row r="17" spans="1:10" ht="36" customHeight="1" x14ac:dyDescent="0.25">
      <c r="A17" s="9" t="s">
        <v>58</v>
      </c>
      <c r="B17" s="11" t="s">
        <v>59</v>
      </c>
      <c r="C17" s="9" t="s">
        <v>32</v>
      </c>
      <c r="D17" s="9" t="s">
        <v>60</v>
      </c>
      <c r="E17" s="10" t="s">
        <v>38</v>
      </c>
      <c r="F17" s="11">
        <v>3</v>
      </c>
      <c r="G17" s="12">
        <v>422.49</v>
      </c>
      <c r="H17" s="12">
        <f t="shared" si="1"/>
        <v>516.4</v>
      </c>
      <c r="I17" s="12">
        <f t="shared" si="2"/>
        <v>1549.2</v>
      </c>
      <c r="J17" s="13">
        <f t="shared" si="0"/>
        <v>1.5430091387335731E-2</v>
      </c>
    </row>
    <row r="18" spans="1:10" ht="24" customHeight="1" x14ac:dyDescent="0.25">
      <c r="A18" s="9" t="s">
        <v>61</v>
      </c>
      <c r="B18" s="11" t="s">
        <v>62</v>
      </c>
      <c r="C18" s="9" t="s">
        <v>32</v>
      </c>
      <c r="D18" s="9" t="s">
        <v>63</v>
      </c>
      <c r="E18" s="10" t="s">
        <v>38</v>
      </c>
      <c r="F18" s="11">
        <v>3</v>
      </c>
      <c r="G18" s="12">
        <v>172.07</v>
      </c>
      <c r="H18" s="12">
        <f t="shared" si="1"/>
        <v>210.32</v>
      </c>
      <c r="I18" s="12">
        <f t="shared" si="2"/>
        <v>630.96</v>
      </c>
      <c r="J18" s="13">
        <f t="shared" si="0"/>
        <v>6.2843857873440189E-3</v>
      </c>
    </row>
    <row r="19" spans="1:10" ht="48" customHeight="1" x14ac:dyDescent="0.25">
      <c r="A19" s="9" t="s">
        <v>64</v>
      </c>
      <c r="B19" s="11" t="s">
        <v>65</v>
      </c>
      <c r="C19" s="9" t="s">
        <v>32</v>
      </c>
      <c r="D19" s="9" t="s">
        <v>66</v>
      </c>
      <c r="E19" s="10" t="s">
        <v>25</v>
      </c>
      <c r="F19" s="11">
        <v>40.39</v>
      </c>
      <c r="G19" s="12">
        <v>53.58</v>
      </c>
      <c r="H19" s="12">
        <f t="shared" si="1"/>
        <v>65.489999999999995</v>
      </c>
      <c r="I19" s="12">
        <f t="shared" si="2"/>
        <v>2645.14</v>
      </c>
      <c r="J19" s="13">
        <f t="shared" si="0"/>
        <v>2.6345695799313992E-2</v>
      </c>
    </row>
    <row r="20" spans="1:10" ht="36" customHeight="1" x14ac:dyDescent="0.25">
      <c r="A20" s="9" t="s">
        <v>67</v>
      </c>
      <c r="B20" s="11" t="s">
        <v>68</v>
      </c>
      <c r="C20" s="9" t="s">
        <v>32</v>
      </c>
      <c r="D20" s="9" t="s">
        <v>69</v>
      </c>
      <c r="E20" s="10" t="s">
        <v>70</v>
      </c>
      <c r="F20" s="11">
        <v>54.99</v>
      </c>
      <c r="G20" s="12">
        <v>14.12</v>
      </c>
      <c r="H20" s="12">
        <f t="shared" si="1"/>
        <v>17.25</v>
      </c>
      <c r="I20" s="12">
        <f t="shared" si="2"/>
        <v>948.57</v>
      </c>
      <c r="J20" s="13">
        <f t="shared" si="0"/>
        <v>9.4477935626678649E-3</v>
      </c>
    </row>
    <row r="21" spans="1:10" ht="36" customHeight="1" x14ac:dyDescent="0.25">
      <c r="A21" s="9" t="s">
        <v>71</v>
      </c>
      <c r="B21" s="11" t="s">
        <v>72</v>
      </c>
      <c r="C21" s="9" t="s">
        <v>32</v>
      </c>
      <c r="D21" s="9" t="s">
        <v>73</v>
      </c>
      <c r="E21" s="10" t="s">
        <v>70</v>
      </c>
      <c r="F21" s="11">
        <v>17.84</v>
      </c>
      <c r="G21" s="12">
        <v>14.71</v>
      </c>
      <c r="H21" s="12">
        <f t="shared" si="1"/>
        <v>17.98</v>
      </c>
      <c r="I21" s="12">
        <f t="shared" si="2"/>
        <v>320.76</v>
      </c>
      <c r="J21" s="13">
        <f t="shared" si="0"/>
        <v>3.1947818960765613E-3</v>
      </c>
    </row>
    <row r="22" spans="1:10" ht="36" customHeight="1" x14ac:dyDescent="0.25">
      <c r="A22" s="9" t="s">
        <v>74</v>
      </c>
      <c r="B22" s="11" t="s">
        <v>75</v>
      </c>
      <c r="C22" s="9" t="s">
        <v>32</v>
      </c>
      <c r="D22" s="9" t="s">
        <v>76</v>
      </c>
      <c r="E22" s="10" t="s">
        <v>70</v>
      </c>
      <c r="F22" s="11">
        <v>53.72</v>
      </c>
      <c r="G22" s="12">
        <v>14.85</v>
      </c>
      <c r="H22" s="12">
        <f t="shared" si="1"/>
        <v>18.149999999999999</v>
      </c>
      <c r="I22" s="12">
        <f t="shared" si="2"/>
        <v>975.01</v>
      </c>
      <c r="J22" s="13">
        <f t="shared" si="0"/>
        <v>9.7111369762239944E-3</v>
      </c>
    </row>
    <row r="23" spans="1:10" ht="36" customHeight="1" x14ac:dyDescent="0.25">
      <c r="A23" s="9" t="s">
        <v>77</v>
      </c>
      <c r="B23" s="11" t="s">
        <v>78</v>
      </c>
      <c r="C23" s="9" t="s">
        <v>32</v>
      </c>
      <c r="D23" s="9" t="s">
        <v>79</v>
      </c>
      <c r="E23" s="10" t="s">
        <v>70</v>
      </c>
      <c r="F23" s="11">
        <v>112.43</v>
      </c>
      <c r="G23" s="12">
        <v>13.8</v>
      </c>
      <c r="H23" s="12">
        <f t="shared" si="1"/>
        <v>16.86</v>
      </c>
      <c r="I23" s="12">
        <f t="shared" si="2"/>
        <v>1895.56</v>
      </c>
      <c r="J23" s="13">
        <f t="shared" si="0"/>
        <v>1.8879850264767697E-2</v>
      </c>
    </row>
    <row r="24" spans="1:10" ht="24" customHeight="1" x14ac:dyDescent="0.25">
      <c r="A24" s="5" t="s">
        <v>80</v>
      </c>
      <c r="B24" s="5"/>
      <c r="C24" s="5"/>
      <c r="D24" s="5" t="s">
        <v>81</v>
      </c>
      <c r="E24" s="5"/>
      <c r="F24" s="6"/>
      <c r="G24" s="5"/>
      <c r="H24" s="5"/>
      <c r="I24" s="7">
        <v>228.84</v>
      </c>
      <c r="J24" s="8">
        <f t="shared" si="0"/>
        <v>2.2792551723973074E-3</v>
      </c>
    </row>
    <row r="25" spans="1:10" ht="24" customHeight="1" x14ac:dyDescent="0.25">
      <c r="A25" s="9" t="s">
        <v>82</v>
      </c>
      <c r="B25" s="11" t="s">
        <v>83</v>
      </c>
      <c r="C25" s="9" t="s">
        <v>23</v>
      </c>
      <c r="D25" s="9" t="s">
        <v>84</v>
      </c>
      <c r="E25" s="10" t="s">
        <v>25</v>
      </c>
      <c r="F25" s="11">
        <v>12.41</v>
      </c>
      <c r="G25" s="12">
        <v>15.09</v>
      </c>
      <c r="H25" s="12">
        <f>TRUNC(G25 * (1 + 22.23 / 100), 2)</f>
        <v>18.440000000000001</v>
      </c>
      <c r="I25" s="12">
        <f>TRUNC(F25 * H25, 2)</f>
        <v>228.84</v>
      </c>
      <c r="J25" s="13">
        <f t="shared" si="0"/>
        <v>2.2792551723973074E-3</v>
      </c>
    </row>
    <row r="26" spans="1:10" ht="24" customHeight="1" x14ac:dyDescent="0.25">
      <c r="A26" s="5" t="s">
        <v>85</v>
      </c>
      <c r="B26" s="5"/>
      <c r="C26" s="5"/>
      <c r="D26" s="5" t="s">
        <v>86</v>
      </c>
      <c r="E26" s="5"/>
      <c r="F26" s="6"/>
      <c r="G26" s="5"/>
      <c r="H26" s="5"/>
      <c r="I26" s="7">
        <v>5863.24</v>
      </c>
      <c r="J26" s="8">
        <f t="shared" si="0"/>
        <v>5.8398095162588662E-2</v>
      </c>
    </row>
    <row r="27" spans="1:10" ht="60" customHeight="1" x14ac:dyDescent="0.25">
      <c r="A27" s="9" t="s">
        <v>87</v>
      </c>
      <c r="B27" s="11" t="s">
        <v>88</v>
      </c>
      <c r="C27" s="9" t="s">
        <v>32</v>
      </c>
      <c r="D27" s="9" t="s">
        <v>89</v>
      </c>
      <c r="E27" s="10" t="s">
        <v>25</v>
      </c>
      <c r="F27" s="11">
        <v>48.95</v>
      </c>
      <c r="G27" s="12">
        <v>80.67</v>
      </c>
      <c r="H27" s="12">
        <f>TRUNC(G27 * (1 + 22.23 / 100), 2)</f>
        <v>98.6</v>
      </c>
      <c r="I27" s="12">
        <f>TRUNC(F27 * H27, 2)</f>
        <v>4826.47</v>
      </c>
      <c r="J27" s="13">
        <f t="shared" si="0"/>
        <v>4.8071826218844753E-2</v>
      </c>
    </row>
    <row r="28" spans="1:10" ht="24" customHeight="1" x14ac:dyDescent="0.25">
      <c r="A28" s="9" t="s">
        <v>90</v>
      </c>
      <c r="B28" s="11" t="s">
        <v>91</v>
      </c>
      <c r="C28" s="9" t="s">
        <v>32</v>
      </c>
      <c r="D28" s="9" t="s">
        <v>92</v>
      </c>
      <c r="E28" s="10" t="s">
        <v>34</v>
      </c>
      <c r="F28" s="11">
        <v>4.8</v>
      </c>
      <c r="G28" s="12">
        <v>73.78</v>
      </c>
      <c r="H28" s="12">
        <f>TRUNC(G28 * (1 + 22.23 / 100), 2)</f>
        <v>90.18</v>
      </c>
      <c r="I28" s="12">
        <f>TRUNC(F28 * H28, 2)</f>
        <v>432.86</v>
      </c>
      <c r="J28" s="13">
        <f t="shared" si="0"/>
        <v>4.3113021933398818E-3</v>
      </c>
    </row>
    <row r="29" spans="1:10" ht="24" customHeight="1" x14ac:dyDescent="0.25">
      <c r="A29" s="9" t="s">
        <v>93</v>
      </c>
      <c r="B29" s="11" t="s">
        <v>94</v>
      </c>
      <c r="C29" s="9" t="s">
        <v>32</v>
      </c>
      <c r="D29" s="9" t="s">
        <v>95</v>
      </c>
      <c r="E29" s="10" t="s">
        <v>34</v>
      </c>
      <c r="F29" s="11">
        <v>5.4</v>
      </c>
      <c r="G29" s="12">
        <v>77.7</v>
      </c>
      <c r="H29" s="12">
        <f>TRUNC(G29 * (1 + 22.23 / 100), 2)</f>
        <v>94.97</v>
      </c>
      <c r="I29" s="12">
        <f>TRUNC(F29 * H29, 2)</f>
        <v>512.83000000000004</v>
      </c>
      <c r="J29" s="13">
        <f t="shared" si="0"/>
        <v>5.1078064589254995E-3</v>
      </c>
    </row>
    <row r="30" spans="1:10" ht="24" customHeight="1" x14ac:dyDescent="0.25">
      <c r="A30" s="9" t="s">
        <v>96</v>
      </c>
      <c r="B30" s="11" t="s">
        <v>97</v>
      </c>
      <c r="C30" s="9" t="s">
        <v>32</v>
      </c>
      <c r="D30" s="9" t="s">
        <v>98</v>
      </c>
      <c r="E30" s="10" t="s">
        <v>34</v>
      </c>
      <c r="F30" s="11">
        <v>1</v>
      </c>
      <c r="G30" s="12">
        <v>74.52</v>
      </c>
      <c r="H30" s="12">
        <f>TRUNC(G30 * (1 + 22.23 / 100), 2)</f>
        <v>91.08</v>
      </c>
      <c r="I30" s="12">
        <f>TRUNC(F30 * H30, 2)</f>
        <v>91.08</v>
      </c>
      <c r="J30" s="13">
        <f t="shared" si="0"/>
        <v>9.0716029147852985E-4</v>
      </c>
    </row>
    <row r="31" spans="1:10" ht="24" customHeight="1" x14ac:dyDescent="0.25">
      <c r="A31" s="5" t="s">
        <v>99</v>
      </c>
      <c r="B31" s="5"/>
      <c r="C31" s="5"/>
      <c r="D31" s="5" t="s">
        <v>100</v>
      </c>
      <c r="E31" s="5"/>
      <c r="F31" s="6"/>
      <c r="G31" s="5"/>
      <c r="H31" s="5"/>
      <c r="I31" s="7">
        <v>4771.3</v>
      </c>
      <c r="J31" s="8">
        <f t="shared" si="0"/>
        <v>4.7522330903947183E-2</v>
      </c>
    </row>
    <row r="32" spans="1:10" ht="60" customHeight="1" x14ac:dyDescent="0.25">
      <c r="A32" s="9" t="s">
        <v>101</v>
      </c>
      <c r="B32" s="11" t="s">
        <v>102</v>
      </c>
      <c r="C32" s="9" t="s">
        <v>32</v>
      </c>
      <c r="D32" s="9" t="s">
        <v>103</v>
      </c>
      <c r="E32" s="10" t="s">
        <v>29</v>
      </c>
      <c r="F32" s="11">
        <v>1</v>
      </c>
      <c r="G32" s="12">
        <v>827.24</v>
      </c>
      <c r="H32" s="12">
        <f>TRUNC(G32 * (1 + 22.23 / 100), 2)</f>
        <v>1011.13</v>
      </c>
      <c r="I32" s="12">
        <f>TRUNC(F32 * H32, 2)</f>
        <v>1011.13</v>
      </c>
      <c r="J32" s="13">
        <f t="shared" si="0"/>
        <v>1.0070893560855138E-2</v>
      </c>
    </row>
    <row r="33" spans="1:10" ht="60" customHeight="1" x14ac:dyDescent="0.25">
      <c r="A33" s="9" t="s">
        <v>104</v>
      </c>
      <c r="B33" s="11" t="s">
        <v>105</v>
      </c>
      <c r="C33" s="9" t="s">
        <v>32</v>
      </c>
      <c r="D33" s="9" t="s">
        <v>106</v>
      </c>
      <c r="E33" s="10" t="s">
        <v>29</v>
      </c>
      <c r="F33" s="11">
        <v>2</v>
      </c>
      <c r="G33" s="12">
        <v>900.81</v>
      </c>
      <c r="H33" s="12">
        <f>TRUNC(G33 * (1 + 22.23 / 100), 2)</f>
        <v>1101.06</v>
      </c>
      <c r="I33" s="12">
        <f>TRUNC(F33 * H33, 2)</f>
        <v>2202.12</v>
      </c>
      <c r="J33" s="13">
        <f t="shared" si="0"/>
        <v>2.1933199616498682E-2</v>
      </c>
    </row>
    <row r="34" spans="1:10" ht="36" customHeight="1" x14ac:dyDescent="0.25">
      <c r="A34" s="9" t="s">
        <v>107</v>
      </c>
      <c r="B34" s="11" t="s">
        <v>108</v>
      </c>
      <c r="C34" s="9" t="s">
        <v>23</v>
      </c>
      <c r="D34" s="9" t="s">
        <v>109</v>
      </c>
      <c r="E34" s="10" t="s">
        <v>34</v>
      </c>
      <c r="F34" s="11">
        <v>2.4</v>
      </c>
      <c r="G34" s="12">
        <v>97.74</v>
      </c>
      <c r="H34" s="12">
        <f>TRUNC(G34 * (1 + 22.23 / 100), 2)</f>
        <v>119.46</v>
      </c>
      <c r="I34" s="12">
        <f>TRUNC(F34 * H34, 2)</f>
        <v>286.7</v>
      </c>
      <c r="J34" s="13">
        <f t="shared" si="0"/>
        <v>2.8555429904138611E-3</v>
      </c>
    </row>
    <row r="35" spans="1:10" ht="24" customHeight="1" x14ac:dyDescent="0.25">
      <c r="A35" s="9" t="s">
        <v>110</v>
      </c>
      <c r="B35" s="11" t="s">
        <v>111</v>
      </c>
      <c r="C35" s="9" t="s">
        <v>23</v>
      </c>
      <c r="D35" s="9" t="s">
        <v>112</v>
      </c>
      <c r="E35" s="10" t="s">
        <v>29</v>
      </c>
      <c r="F35" s="11">
        <v>2</v>
      </c>
      <c r="G35" s="12">
        <v>294.76</v>
      </c>
      <c r="H35" s="12">
        <f>TRUNC(G35 * (1 + 22.23 / 100), 2)</f>
        <v>360.28</v>
      </c>
      <c r="I35" s="12">
        <f>TRUNC(F35 * H35, 2)</f>
        <v>720.56</v>
      </c>
      <c r="J35" s="13">
        <f t="shared" si="0"/>
        <v>7.176805222087938E-3</v>
      </c>
    </row>
    <row r="36" spans="1:10" ht="24" customHeight="1" x14ac:dyDescent="0.25">
      <c r="A36" s="9" t="s">
        <v>113</v>
      </c>
      <c r="B36" s="11" t="s">
        <v>114</v>
      </c>
      <c r="C36" s="9" t="s">
        <v>23</v>
      </c>
      <c r="D36" s="9" t="s">
        <v>115</v>
      </c>
      <c r="E36" s="10" t="s">
        <v>29</v>
      </c>
      <c r="F36" s="11">
        <v>1</v>
      </c>
      <c r="G36" s="12">
        <v>450.62</v>
      </c>
      <c r="H36" s="12">
        <f>TRUNC(G36 * (1 + 22.23 / 100), 2)</f>
        <v>550.79</v>
      </c>
      <c r="I36" s="12">
        <f>TRUNC(F36 * H36, 2)</f>
        <v>550.79</v>
      </c>
      <c r="J36" s="13">
        <f t="shared" si="0"/>
        <v>5.4858895140915617E-3</v>
      </c>
    </row>
    <row r="37" spans="1:10" ht="24" customHeight="1" x14ac:dyDescent="0.25">
      <c r="A37" s="5" t="s">
        <v>116</v>
      </c>
      <c r="B37" s="5"/>
      <c r="C37" s="5"/>
      <c r="D37" s="5" t="s">
        <v>117</v>
      </c>
      <c r="E37" s="5"/>
      <c r="F37" s="6"/>
      <c r="G37" s="5"/>
      <c r="H37" s="5"/>
      <c r="I37" s="7">
        <v>8271.7199999999993</v>
      </c>
      <c r="J37" s="8">
        <f t="shared" ref="J37:J68" si="3">I37 / 100401.22</f>
        <v>8.2386648289731926E-2</v>
      </c>
    </row>
    <row r="38" spans="1:10" ht="48" customHeight="1" x14ac:dyDescent="0.25">
      <c r="A38" s="9" t="s">
        <v>118</v>
      </c>
      <c r="B38" s="11" t="s">
        <v>119</v>
      </c>
      <c r="C38" s="9" t="s">
        <v>32</v>
      </c>
      <c r="D38" s="9" t="s">
        <v>120</v>
      </c>
      <c r="E38" s="10" t="s">
        <v>25</v>
      </c>
      <c r="F38" s="11">
        <v>11.98</v>
      </c>
      <c r="G38" s="12">
        <v>45.65</v>
      </c>
      <c r="H38" s="12">
        <f t="shared" ref="H38:H43" si="4">TRUNC(G38 * (1 + 22.23 / 100), 2)</f>
        <v>55.79</v>
      </c>
      <c r="I38" s="12">
        <f t="shared" ref="I38:I43" si="5">TRUNC(F38 * H38, 2)</f>
        <v>668.36</v>
      </c>
      <c r="J38" s="13">
        <f t="shared" si="3"/>
        <v>6.6568912210429312E-3</v>
      </c>
    </row>
    <row r="39" spans="1:10" ht="36" customHeight="1" x14ac:dyDescent="0.25">
      <c r="A39" s="9" t="s">
        <v>121</v>
      </c>
      <c r="B39" s="11" t="s">
        <v>122</v>
      </c>
      <c r="C39" s="9" t="s">
        <v>32</v>
      </c>
      <c r="D39" s="9" t="s">
        <v>123</v>
      </c>
      <c r="E39" s="10" t="s">
        <v>34</v>
      </c>
      <c r="F39" s="11">
        <v>5.4</v>
      </c>
      <c r="G39" s="12">
        <v>62.25</v>
      </c>
      <c r="H39" s="12">
        <f t="shared" si="4"/>
        <v>76.08</v>
      </c>
      <c r="I39" s="12">
        <f t="shared" si="5"/>
        <v>410.83</v>
      </c>
      <c r="J39" s="13">
        <f t="shared" si="3"/>
        <v>4.0918825488375533E-3</v>
      </c>
    </row>
    <row r="40" spans="1:10" ht="24" customHeight="1" x14ac:dyDescent="0.25">
      <c r="A40" s="9" t="s">
        <v>124</v>
      </c>
      <c r="B40" s="11" t="s">
        <v>125</v>
      </c>
      <c r="C40" s="9" t="s">
        <v>32</v>
      </c>
      <c r="D40" s="9" t="s">
        <v>126</v>
      </c>
      <c r="E40" s="10" t="s">
        <v>34</v>
      </c>
      <c r="F40" s="11">
        <v>11.6</v>
      </c>
      <c r="G40" s="12">
        <v>49.17</v>
      </c>
      <c r="H40" s="12">
        <f t="shared" si="4"/>
        <v>60.1</v>
      </c>
      <c r="I40" s="12">
        <f t="shared" si="5"/>
        <v>697.16</v>
      </c>
      <c r="J40" s="13">
        <f t="shared" si="3"/>
        <v>6.943740325067763E-3</v>
      </c>
    </row>
    <row r="41" spans="1:10" ht="24" customHeight="1" x14ac:dyDescent="0.25">
      <c r="A41" s="9" t="s">
        <v>127</v>
      </c>
      <c r="B41" s="11" t="s">
        <v>128</v>
      </c>
      <c r="C41" s="9" t="s">
        <v>32</v>
      </c>
      <c r="D41" s="9" t="s">
        <v>129</v>
      </c>
      <c r="E41" s="10" t="s">
        <v>34</v>
      </c>
      <c r="F41" s="11">
        <v>10.95</v>
      </c>
      <c r="G41" s="12">
        <v>44.72</v>
      </c>
      <c r="H41" s="12">
        <f t="shared" si="4"/>
        <v>54.66</v>
      </c>
      <c r="I41" s="12">
        <f t="shared" si="5"/>
        <v>598.52</v>
      </c>
      <c r="J41" s="13">
        <f t="shared" si="3"/>
        <v>5.9612821437827149E-3</v>
      </c>
    </row>
    <row r="42" spans="1:10" ht="48" customHeight="1" x14ac:dyDescent="0.25">
      <c r="A42" s="9" t="s">
        <v>130</v>
      </c>
      <c r="B42" s="11" t="s">
        <v>131</v>
      </c>
      <c r="C42" s="9" t="s">
        <v>32</v>
      </c>
      <c r="D42" s="9" t="s">
        <v>132</v>
      </c>
      <c r="E42" s="10" t="s">
        <v>25</v>
      </c>
      <c r="F42" s="11">
        <v>11.98</v>
      </c>
      <c r="G42" s="12">
        <v>18.420000000000002</v>
      </c>
      <c r="H42" s="12">
        <f t="shared" si="4"/>
        <v>22.51</v>
      </c>
      <c r="I42" s="12">
        <f t="shared" si="5"/>
        <v>269.66000000000003</v>
      </c>
      <c r="J42" s="13">
        <f t="shared" si="3"/>
        <v>2.6858239371991698E-3</v>
      </c>
    </row>
    <row r="43" spans="1:10" ht="36" customHeight="1" x14ac:dyDescent="0.25">
      <c r="A43" s="9" t="s">
        <v>133</v>
      </c>
      <c r="B43" s="11" t="s">
        <v>134</v>
      </c>
      <c r="C43" s="9" t="s">
        <v>32</v>
      </c>
      <c r="D43" s="9" t="s">
        <v>135</v>
      </c>
      <c r="E43" s="10" t="s">
        <v>25</v>
      </c>
      <c r="F43" s="11">
        <v>61.56</v>
      </c>
      <c r="G43" s="12">
        <v>74.790000000000006</v>
      </c>
      <c r="H43" s="12">
        <f t="shared" si="4"/>
        <v>91.41</v>
      </c>
      <c r="I43" s="12">
        <f t="shared" si="5"/>
        <v>5627.19</v>
      </c>
      <c r="J43" s="13">
        <f t="shared" si="3"/>
        <v>5.60470281138018E-2</v>
      </c>
    </row>
    <row r="44" spans="1:10" ht="24" customHeight="1" x14ac:dyDescent="0.25">
      <c r="A44" s="5" t="s">
        <v>136</v>
      </c>
      <c r="B44" s="5"/>
      <c r="C44" s="5"/>
      <c r="D44" s="5" t="s">
        <v>137</v>
      </c>
      <c r="E44" s="5"/>
      <c r="F44" s="6"/>
      <c r="G44" s="5"/>
      <c r="H44" s="5"/>
      <c r="I44" s="7">
        <v>8953.76</v>
      </c>
      <c r="J44" s="8">
        <f t="shared" si="3"/>
        <v>8.9179792835186664E-2</v>
      </c>
    </row>
    <row r="45" spans="1:10" ht="48" customHeight="1" x14ac:dyDescent="0.25">
      <c r="A45" s="9" t="s">
        <v>138</v>
      </c>
      <c r="B45" s="11" t="s">
        <v>139</v>
      </c>
      <c r="C45" s="9" t="s">
        <v>32</v>
      </c>
      <c r="D45" s="9" t="s">
        <v>140</v>
      </c>
      <c r="E45" s="10" t="s">
        <v>25</v>
      </c>
      <c r="F45" s="11">
        <v>115.14</v>
      </c>
      <c r="G45" s="12">
        <v>5.5</v>
      </c>
      <c r="H45" s="12">
        <f>TRUNC(G45 * (1 + 22.23 / 100), 2)</f>
        <v>6.72</v>
      </c>
      <c r="I45" s="12">
        <f>TRUNC(F45 * H45, 2)</f>
        <v>773.74</v>
      </c>
      <c r="J45" s="13">
        <f t="shared" si="3"/>
        <v>7.7064800607004576E-3</v>
      </c>
    </row>
    <row r="46" spans="1:10" ht="36" customHeight="1" x14ac:dyDescent="0.25">
      <c r="A46" s="9" t="s">
        <v>141</v>
      </c>
      <c r="B46" s="11" t="s">
        <v>142</v>
      </c>
      <c r="C46" s="9" t="s">
        <v>23</v>
      </c>
      <c r="D46" s="9" t="s">
        <v>143</v>
      </c>
      <c r="E46" s="10" t="s">
        <v>25</v>
      </c>
      <c r="F46" s="11">
        <v>32.171999999999997</v>
      </c>
      <c r="G46" s="12">
        <v>41.91</v>
      </c>
      <c r="H46" s="12">
        <f>TRUNC(G46 * (1 + 22.23 / 100), 2)</f>
        <v>51.22</v>
      </c>
      <c r="I46" s="12">
        <f>TRUNC(F46 * H46, 2)</f>
        <v>1647.84</v>
      </c>
      <c r="J46" s="13">
        <f t="shared" si="3"/>
        <v>1.6412549568620777E-2</v>
      </c>
    </row>
    <row r="47" spans="1:10" ht="48" customHeight="1" x14ac:dyDescent="0.25">
      <c r="A47" s="9" t="s">
        <v>144</v>
      </c>
      <c r="B47" s="11" t="s">
        <v>145</v>
      </c>
      <c r="C47" s="9" t="s">
        <v>23</v>
      </c>
      <c r="D47" s="9" t="s">
        <v>146</v>
      </c>
      <c r="E47" s="10" t="s">
        <v>25</v>
      </c>
      <c r="F47" s="11">
        <v>79.2</v>
      </c>
      <c r="G47" s="12">
        <v>27.85</v>
      </c>
      <c r="H47" s="12">
        <f>TRUNC(G47 * (1 + 22.23 / 100), 2)</f>
        <v>34.04</v>
      </c>
      <c r="I47" s="12">
        <f>TRUNC(F47 * H47, 2)</f>
        <v>2695.96</v>
      </c>
      <c r="J47" s="13">
        <f t="shared" si="3"/>
        <v>2.685186494745781E-2</v>
      </c>
    </row>
    <row r="48" spans="1:10" ht="60" customHeight="1" x14ac:dyDescent="0.25">
      <c r="A48" s="9" t="s">
        <v>144</v>
      </c>
      <c r="B48" s="11" t="s">
        <v>147</v>
      </c>
      <c r="C48" s="9" t="s">
        <v>32</v>
      </c>
      <c r="D48" s="9" t="s">
        <v>148</v>
      </c>
      <c r="E48" s="10" t="s">
        <v>25</v>
      </c>
      <c r="F48" s="11">
        <v>35.94</v>
      </c>
      <c r="G48" s="12">
        <v>21.72</v>
      </c>
      <c r="H48" s="12">
        <f>TRUNC(G48 * (1 + 22.23 / 100), 2)</f>
        <v>26.54</v>
      </c>
      <c r="I48" s="12">
        <f>TRUNC(F48 * H48, 2)</f>
        <v>953.84</v>
      </c>
      <c r="J48" s="13">
        <f t="shared" si="3"/>
        <v>9.5002829646890739E-3</v>
      </c>
    </row>
    <row r="49" spans="1:10" ht="48" customHeight="1" x14ac:dyDescent="0.25">
      <c r="A49" s="9" t="s">
        <v>149</v>
      </c>
      <c r="B49" s="11" t="s">
        <v>150</v>
      </c>
      <c r="C49" s="9" t="s">
        <v>32</v>
      </c>
      <c r="D49" s="9" t="s">
        <v>151</v>
      </c>
      <c r="E49" s="10" t="s">
        <v>25</v>
      </c>
      <c r="F49" s="11">
        <v>35.94</v>
      </c>
      <c r="G49" s="12">
        <v>65.62</v>
      </c>
      <c r="H49" s="12">
        <f>TRUNC(G49 * (1 + 22.23 / 100), 2)</f>
        <v>80.2</v>
      </c>
      <c r="I49" s="12">
        <f>TRUNC(F49 * H49, 2)</f>
        <v>2882.38</v>
      </c>
      <c r="J49" s="13">
        <f t="shared" si="3"/>
        <v>2.8708615293718542E-2</v>
      </c>
    </row>
    <row r="50" spans="1:10" ht="24" customHeight="1" x14ac:dyDescent="0.25">
      <c r="A50" s="5" t="s">
        <v>152</v>
      </c>
      <c r="B50" s="5"/>
      <c r="C50" s="5"/>
      <c r="D50" s="5" t="s">
        <v>153</v>
      </c>
      <c r="E50" s="5"/>
      <c r="F50" s="6"/>
      <c r="G50" s="5"/>
      <c r="H50" s="5"/>
      <c r="I50" s="7">
        <v>13594.05</v>
      </c>
      <c r="J50" s="8">
        <f t="shared" si="3"/>
        <v>0.13539725911697087</v>
      </c>
    </row>
    <row r="51" spans="1:10" ht="36" customHeight="1" x14ac:dyDescent="0.25">
      <c r="A51" s="9" t="s">
        <v>154</v>
      </c>
      <c r="B51" s="11" t="s">
        <v>155</v>
      </c>
      <c r="C51" s="9" t="s">
        <v>23</v>
      </c>
      <c r="D51" s="9" t="s">
        <v>156</v>
      </c>
      <c r="E51" s="10" t="s">
        <v>25</v>
      </c>
      <c r="F51" s="11">
        <v>11.2</v>
      </c>
      <c r="G51" s="12">
        <v>35.49</v>
      </c>
      <c r="H51" s="12">
        <f>TRUNC(G51 * (1 + 22.23 / 100), 2)</f>
        <v>43.37</v>
      </c>
      <c r="I51" s="12">
        <f>TRUNC(F51 * H51, 2)</f>
        <v>485.74</v>
      </c>
      <c r="J51" s="13">
        <f t="shared" si="3"/>
        <v>4.8379890204521417E-3</v>
      </c>
    </row>
    <row r="52" spans="1:10" ht="24" customHeight="1" x14ac:dyDescent="0.25">
      <c r="A52" s="9" t="s">
        <v>157</v>
      </c>
      <c r="B52" s="11" t="s">
        <v>158</v>
      </c>
      <c r="C52" s="9" t="s">
        <v>32</v>
      </c>
      <c r="D52" s="9" t="s">
        <v>159</v>
      </c>
      <c r="E52" s="10" t="s">
        <v>34</v>
      </c>
      <c r="F52" s="11">
        <v>2.6</v>
      </c>
      <c r="G52" s="12">
        <v>100.44</v>
      </c>
      <c r="H52" s="12">
        <f>TRUNC(G52 * (1 + 22.23 / 100), 2)</f>
        <v>122.76</v>
      </c>
      <c r="I52" s="12">
        <f>TRUNC(F52 * H52, 2)</f>
        <v>319.17</v>
      </c>
      <c r="J52" s="13">
        <f t="shared" si="3"/>
        <v>3.1789454351251909E-3</v>
      </c>
    </row>
    <row r="53" spans="1:10" ht="36" customHeight="1" x14ac:dyDescent="0.25">
      <c r="A53" s="9" t="s">
        <v>160</v>
      </c>
      <c r="B53" s="11" t="s">
        <v>161</v>
      </c>
      <c r="C53" s="9" t="s">
        <v>32</v>
      </c>
      <c r="D53" s="9" t="s">
        <v>162</v>
      </c>
      <c r="E53" s="10" t="s">
        <v>25</v>
      </c>
      <c r="F53" s="11">
        <v>11.2</v>
      </c>
      <c r="G53" s="12">
        <v>102.39</v>
      </c>
      <c r="H53" s="12">
        <f>TRUNC(G53 * (1 + 22.23 / 100), 2)</f>
        <v>125.15</v>
      </c>
      <c r="I53" s="12">
        <f>TRUNC(F53 * H53, 2)</f>
        <v>1401.68</v>
      </c>
      <c r="J53" s="13">
        <f t="shared" si="3"/>
        <v>1.3960786532275206E-2</v>
      </c>
    </row>
    <row r="54" spans="1:10" ht="24" customHeight="1" x14ac:dyDescent="0.25">
      <c r="A54" s="9" t="s">
        <v>163</v>
      </c>
      <c r="B54" s="11" t="s">
        <v>164</v>
      </c>
      <c r="C54" s="9" t="s">
        <v>32</v>
      </c>
      <c r="D54" s="9" t="s">
        <v>165</v>
      </c>
      <c r="E54" s="10" t="s">
        <v>34</v>
      </c>
      <c r="F54" s="11">
        <v>8.4</v>
      </c>
      <c r="G54" s="12">
        <v>14.84</v>
      </c>
      <c r="H54" s="12">
        <f>TRUNC(G54 * (1 + 22.23 / 100), 2)</f>
        <v>18.13</v>
      </c>
      <c r="I54" s="12">
        <f>TRUNC(F54 * H54, 2)</f>
        <v>152.29</v>
      </c>
      <c r="J54" s="13">
        <f t="shared" si="3"/>
        <v>1.5168142379146387E-3</v>
      </c>
    </row>
    <row r="55" spans="1:10" ht="48" customHeight="1" x14ac:dyDescent="0.25">
      <c r="A55" s="9" t="s">
        <v>166</v>
      </c>
      <c r="B55" s="11" t="s">
        <v>167</v>
      </c>
      <c r="C55" s="9" t="s">
        <v>32</v>
      </c>
      <c r="D55" s="9" t="s">
        <v>168</v>
      </c>
      <c r="E55" s="10" t="s">
        <v>25</v>
      </c>
      <c r="F55" s="11">
        <v>94.62</v>
      </c>
      <c r="G55" s="12">
        <v>97.15</v>
      </c>
      <c r="H55" s="12">
        <f>TRUNC(G55 * (1 + 22.23 / 100), 2)</f>
        <v>118.74</v>
      </c>
      <c r="I55" s="12">
        <f>TRUNC(F55 * H55, 2)</f>
        <v>11235.17</v>
      </c>
      <c r="J55" s="13">
        <f t="shared" si="3"/>
        <v>0.11190272389120372</v>
      </c>
    </row>
    <row r="56" spans="1:10" ht="24" customHeight="1" x14ac:dyDescent="0.25">
      <c r="A56" s="5" t="s">
        <v>169</v>
      </c>
      <c r="B56" s="5"/>
      <c r="C56" s="5"/>
      <c r="D56" s="5" t="s">
        <v>170</v>
      </c>
      <c r="E56" s="5"/>
      <c r="F56" s="6"/>
      <c r="G56" s="5"/>
      <c r="H56" s="5"/>
      <c r="I56" s="7">
        <v>7445.42</v>
      </c>
      <c r="J56" s="8">
        <f t="shared" si="3"/>
        <v>7.4156668614186155E-2</v>
      </c>
    </row>
    <row r="57" spans="1:10" ht="24" customHeight="1" x14ac:dyDescent="0.25">
      <c r="A57" s="9" t="s">
        <v>171</v>
      </c>
      <c r="B57" s="11" t="s">
        <v>172</v>
      </c>
      <c r="C57" s="9" t="s">
        <v>32</v>
      </c>
      <c r="D57" s="9" t="s">
        <v>173</v>
      </c>
      <c r="E57" s="10" t="s">
        <v>25</v>
      </c>
      <c r="F57" s="11">
        <v>79.2</v>
      </c>
      <c r="G57" s="12">
        <v>1.77</v>
      </c>
      <c r="H57" s="12">
        <f t="shared" ref="H57:H62" si="6">TRUNC(G57 * (1 + 22.23 / 100), 2)</f>
        <v>2.16</v>
      </c>
      <c r="I57" s="12">
        <f t="shared" ref="I57:I62" si="7">TRUNC(F57 * H57, 2)</f>
        <v>171.07</v>
      </c>
      <c r="J57" s="13">
        <f t="shared" si="3"/>
        <v>1.703863757830831E-3</v>
      </c>
    </row>
    <row r="58" spans="1:10" ht="24" customHeight="1" x14ac:dyDescent="0.25">
      <c r="A58" s="9" t="s">
        <v>174</v>
      </c>
      <c r="B58" s="11" t="s">
        <v>175</v>
      </c>
      <c r="C58" s="9" t="s">
        <v>32</v>
      </c>
      <c r="D58" s="9" t="s">
        <v>176</v>
      </c>
      <c r="E58" s="10" t="s">
        <v>25</v>
      </c>
      <c r="F58" s="11">
        <v>24.04</v>
      </c>
      <c r="G58" s="12">
        <v>14.1</v>
      </c>
      <c r="H58" s="12">
        <f t="shared" si="6"/>
        <v>17.23</v>
      </c>
      <c r="I58" s="12">
        <f t="shared" si="7"/>
        <v>414.2</v>
      </c>
      <c r="J58" s="13">
        <f t="shared" si="3"/>
        <v>4.1254478780237925E-3</v>
      </c>
    </row>
    <row r="59" spans="1:10" ht="24" customHeight="1" x14ac:dyDescent="0.25">
      <c r="A59" s="9" t="s">
        <v>177</v>
      </c>
      <c r="B59" s="11" t="s">
        <v>178</v>
      </c>
      <c r="C59" s="9" t="s">
        <v>32</v>
      </c>
      <c r="D59" s="9" t="s">
        <v>179</v>
      </c>
      <c r="E59" s="10" t="s">
        <v>25</v>
      </c>
      <c r="F59" s="11">
        <v>81.84</v>
      </c>
      <c r="G59" s="12">
        <v>12.54</v>
      </c>
      <c r="H59" s="12">
        <f t="shared" si="6"/>
        <v>15.32</v>
      </c>
      <c r="I59" s="12">
        <f t="shared" si="7"/>
        <v>1253.78</v>
      </c>
      <c r="J59" s="13">
        <f t="shared" si="3"/>
        <v>1.2487696862647684E-2</v>
      </c>
    </row>
    <row r="60" spans="1:10" ht="36" customHeight="1" x14ac:dyDescent="0.25">
      <c r="A60" s="9" t="s">
        <v>180</v>
      </c>
      <c r="B60" s="11" t="s">
        <v>181</v>
      </c>
      <c r="C60" s="9" t="s">
        <v>32</v>
      </c>
      <c r="D60" s="9" t="s">
        <v>182</v>
      </c>
      <c r="E60" s="10" t="s">
        <v>25</v>
      </c>
      <c r="F60" s="11">
        <v>142.75</v>
      </c>
      <c r="G60" s="12">
        <v>18.13</v>
      </c>
      <c r="H60" s="12">
        <f t="shared" si="6"/>
        <v>22.16</v>
      </c>
      <c r="I60" s="12">
        <f t="shared" si="7"/>
        <v>3163.34</v>
      </c>
      <c r="J60" s="13">
        <f t="shared" si="3"/>
        <v>3.150698766409412E-2</v>
      </c>
    </row>
    <row r="61" spans="1:10" ht="24" customHeight="1" x14ac:dyDescent="0.25">
      <c r="A61" s="9" t="s">
        <v>183</v>
      </c>
      <c r="B61" s="11" t="s">
        <v>184</v>
      </c>
      <c r="C61" s="9" t="s">
        <v>32</v>
      </c>
      <c r="D61" s="9" t="s">
        <v>185</v>
      </c>
      <c r="E61" s="10" t="s">
        <v>25</v>
      </c>
      <c r="F61" s="11">
        <v>109.5</v>
      </c>
      <c r="G61" s="12">
        <v>14.45</v>
      </c>
      <c r="H61" s="12">
        <f t="shared" si="6"/>
        <v>17.66</v>
      </c>
      <c r="I61" s="12">
        <f t="shared" si="7"/>
        <v>1933.77</v>
      </c>
      <c r="J61" s="13">
        <f t="shared" si="3"/>
        <v>1.9260423329517311E-2</v>
      </c>
    </row>
    <row r="62" spans="1:10" ht="24" customHeight="1" x14ac:dyDescent="0.25">
      <c r="A62" s="9" t="s">
        <v>186</v>
      </c>
      <c r="B62" s="11" t="s">
        <v>187</v>
      </c>
      <c r="C62" s="9" t="s">
        <v>32</v>
      </c>
      <c r="D62" s="9" t="s">
        <v>188</v>
      </c>
      <c r="E62" s="10" t="s">
        <v>25</v>
      </c>
      <c r="F62" s="11">
        <v>16.88</v>
      </c>
      <c r="G62" s="12">
        <v>24.69</v>
      </c>
      <c r="H62" s="12">
        <f t="shared" si="6"/>
        <v>30.17</v>
      </c>
      <c r="I62" s="12">
        <f t="shared" si="7"/>
        <v>509.26</v>
      </c>
      <c r="J62" s="13">
        <f t="shared" si="3"/>
        <v>5.0722491220724208E-3</v>
      </c>
    </row>
    <row r="63" spans="1:10" ht="24" customHeight="1" x14ac:dyDescent="0.25">
      <c r="A63" s="5" t="s">
        <v>189</v>
      </c>
      <c r="B63" s="5"/>
      <c r="C63" s="5"/>
      <c r="D63" s="5" t="s">
        <v>190</v>
      </c>
      <c r="E63" s="5"/>
      <c r="F63" s="6"/>
      <c r="G63" s="5"/>
      <c r="H63" s="5"/>
      <c r="I63" s="7">
        <v>2174.35</v>
      </c>
      <c r="J63" s="8">
        <f t="shared" si="3"/>
        <v>2.1656609351958074E-2</v>
      </c>
    </row>
    <row r="64" spans="1:10" ht="24" customHeight="1" x14ac:dyDescent="0.25">
      <c r="A64" s="5" t="s">
        <v>191</v>
      </c>
      <c r="B64" s="5"/>
      <c r="C64" s="5"/>
      <c r="D64" s="5" t="s">
        <v>192</v>
      </c>
      <c r="E64" s="5"/>
      <c r="F64" s="6"/>
      <c r="G64" s="5"/>
      <c r="H64" s="5"/>
      <c r="I64" s="7">
        <v>1430.01</v>
      </c>
      <c r="J64" s="8">
        <f t="shared" si="3"/>
        <v>1.4242954418282964E-2</v>
      </c>
    </row>
    <row r="65" spans="1:10" ht="36" customHeight="1" x14ac:dyDescent="0.25">
      <c r="A65" s="9" t="s">
        <v>193</v>
      </c>
      <c r="B65" s="11" t="s">
        <v>194</v>
      </c>
      <c r="C65" s="9" t="s">
        <v>23</v>
      </c>
      <c r="D65" s="9" t="s">
        <v>195</v>
      </c>
      <c r="E65" s="10" t="s">
        <v>29</v>
      </c>
      <c r="F65" s="11">
        <v>1</v>
      </c>
      <c r="G65" s="12">
        <v>19.11</v>
      </c>
      <c r="H65" s="12">
        <f t="shared" ref="H65:H71" si="8">TRUNC(G65 * (1 + 22.23 / 100), 2)</f>
        <v>23.35</v>
      </c>
      <c r="I65" s="12">
        <f t="shared" ref="I65:I71" si="9">TRUNC(F65 * H65, 2)</f>
        <v>23.35</v>
      </c>
      <c r="J65" s="13">
        <f t="shared" si="3"/>
        <v>2.325668951034659E-4</v>
      </c>
    </row>
    <row r="66" spans="1:10" ht="24" customHeight="1" x14ac:dyDescent="0.25">
      <c r="A66" s="9" t="s">
        <v>193</v>
      </c>
      <c r="B66" s="11" t="s">
        <v>196</v>
      </c>
      <c r="C66" s="9" t="s">
        <v>32</v>
      </c>
      <c r="D66" s="9" t="s">
        <v>197</v>
      </c>
      <c r="E66" s="10" t="s">
        <v>29</v>
      </c>
      <c r="F66" s="11">
        <v>1</v>
      </c>
      <c r="G66" s="12">
        <v>698.45</v>
      </c>
      <c r="H66" s="12">
        <f t="shared" si="8"/>
        <v>853.71</v>
      </c>
      <c r="I66" s="12">
        <f t="shared" si="9"/>
        <v>853.71</v>
      </c>
      <c r="J66" s="13">
        <f t="shared" si="3"/>
        <v>8.5029843262860744E-3</v>
      </c>
    </row>
    <row r="67" spans="1:10" ht="36" customHeight="1" x14ac:dyDescent="0.25">
      <c r="A67" s="9" t="s">
        <v>198</v>
      </c>
      <c r="B67" s="11" t="s">
        <v>199</v>
      </c>
      <c r="C67" s="9" t="s">
        <v>32</v>
      </c>
      <c r="D67" s="9" t="s">
        <v>200</v>
      </c>
      <c r="E67" s="10" t="s">
        <v>29</v>
      </c>
      <c r="F67" s="11">
        <v>3</v>
      </c>
      <c r="G67" s="12">
        <v>61.86</v>
      </c>
      <c r="H67" s="12">
        <f t="shared" si="8"/>
        <v>75.61</v>
      </c>
      <c r="I67" s="12">
        <f t="shared" si="9"/>
        <v>226.83</v>
      </c>
      <c r="J67" s="13">
        <f t="shared" si="3"/>
        <v>2.2592354953455745E-3</v>
      </c>
    </row>
    <row r="68" spans="1:10" ht="48" customHeight="1" x14ac:dyDescent="0.25">
      <c r="A68" s="9" t="s">
        <v>201</v>
      </c>
      <c r="B68" s="11" t="s">
        <v>202</v>
      </c>
      <c r="C68" s="9" t="s">
        <v>32</v>
      </c>
      <c r="D68" s="9" t="s">
        <v>203</v>
      </c>
      <c r="E68" s="10" t="s">
        <v>29</v>
      </c>
      <c r="F68" s="11">
        <v>2</v>
      </c>
      <c r="G68" s="12">
        <v>69.63</v>
      </c>
      <c r="H68" s="12">
        <f t="shared" si="8"/>
        <v>85.1</v>
      </c>
      <c r="I68" s="12">
        <f t="shared" si="9"/>
        <v>170.2</v>
      </c>
      <c r="J68" s="13">
        <f t="shared" si="3"/>
        <v>1.6951985244800809E-3</v>
      </c>
    </row>
    <row r="69" spans="1:10" ht="60" customHeight="1" x14ac:dyDescent="0.25">
      <c r="A69" s="9" t="s">
        <v>204</v>
      </c>
      <c r="B69" s="11" t="s">
        <v>205</v>
      </c>
      <c r="C69" s="9" t="s">
        <v>32</v>
      </c>
      <c r="D69" s="9" t="s">
        <v>206</v>
      </c>
      <c r="E69" s="10" t="s">
        <v>29</v>
      </c>
      <c r="F69" s="11">
        <v>2</v>
      </c>
      <c r="G69" s="12">
        <v>18.98</v>
      </c>
      <c r="H69" s="12">
        <f t="shared" si="8"/>
        <v>23.19</v>
      </c>
      <c r="I69" s="12">
        <f t="shared" si="9"/>
        <v>46.38</v>
      </c>
      <c r="J69" s="13">
        <f t="shared" ref="J69:J100" si="10">I69 / 100401.22</f>
        <v>4.6194657793998919E-4</v>
      </c>
    </row>
    <row r="70" spans="1:10" ht="48" customHeight="1" x14ac:dyDescent="0.25">
      <c r="A70" s="9" t="s">
        <v>207</v>
      </c>
      <c r="B70" s="11" t="s">
        <v>208</v>
      </c>
      <c r="C70" s="9" t="s">
        <v>32</v>
      </c>
      <c r="D70" s="9" t="s">
        <v>209</v>
      </c>
      <c r="E70" s="10" t="s">
        <v>29</v>
      </c>
      <c r="F70" s="11">
        <v>1</v>
      </c>
      <c r="G70" s="12">
        <v>31.17</v>
      </c>
      <c r="H70" s="12">
        <f t="shared" si="8"/>
        <v>38.090000000000003</v>
      </c>
      <c r="I70" s="12">
        <f t="shared" si="9"/>
        <v>38.090000000000003</v>
      </c>
      <c r="J70" s="13">
        <f t="shared" si="10"/>
        <v>3.7937786014950818E-4</v>
      </c>
    </row>
    <row r="71" spans="1:10" ht="48" customHeight="1" x14ac:dyDescent="0.25">
      <c r="A71" s="9" t="s">
        <v>210</v>
      </c>
      <c r="B71" s="11" t="s">
        <v>211</v>
      </c>
      <c r="C71" s="9" t="s">
        <v>32</v>
      </c>
      <c r="D71" s="9" t="s">
        <v>212</v>
      </c>
      <c r="E71" s="10" t="s">
        <v>29</v>
      </c>
      <c r="F71" s="11">
        <v>1</v>
      </c>
      <c r="G71" s="12">
        <v>58.46</v>
      </c>
      <c r="H71" s="12">
        <f t="shared" si="8"/>
        <v>71.45</v>
      </c>
      <c r="I71" s="12">
        <f t="shared" si="9"/>
        <v>71.45</v>
      </c>
      <c r="J71" s="13">
        <f t="shared" si="10"/>
        <v>7.1164473897827136E-4</v>
      </c>
    </row>
    <row r="72" spans="1:10" ht="24" customHeight="1" x14ac:dyDescent="0.25">
      <c r="A72" s="5" t="s">
        <v>213</v>
      </c>
      <c r="B72" s="5"/>
      <c r="C72" s="5"/>
      <c r="D72" s="5" t="s">
        <v>214</v>
      </c>
      <c r="E72" s="5"/>
      <c r="F72" s="6"/>
      <c r="G72" s="5"/>
      <c r="H72" s="5"/>
      <c r="I72" s="7">
        <v>346.32</v>
      </c>
      <c r="J72" s="8">
        <f t="shared" si="10"/>
        <v>3.4493604758985994E-3</v>
      </c>
    </row>
    <row r="73" spans="1:10" ht="36" customHeight="1" x14ac:dyDescent="0.25">
      <c r="A73" s="9" t="s">
        <v>215</v>
      </c>
      <c r="B73" s="11" t="s">
        <v>216</v>
      </c>
      <c r="C73" s="9" t="s">
        <v>32</v>
      </c>
      <c r="D73" s="9" t="s">
        <v>217</v>
      </c>
      <c r="E73" s="10" t="s">
        <v>29</v>
      </c>
      <c r="F73" s="11">
        <v>7</v>
      </c>
      <c r="G73" s="12">
        <v>5.29</v>
      </c>
      <c r="H73" s="12">
        <f>TRUNC(G73 * (1 + 22.23 / 100), 2)</f>
        <v>6.46</v>
      </c>
      <c r="I73" s="12">
        <f>TRUNC(F73 * H73, 2)</f>
        <v>45.22</v>
      </c>
      <c r="J73" s="13">
        <f t="shared" si="10"/>
        <v>4.5039293347232231E-4</v>
      </c>
    </row>
    <row r="74" spans="1:10" ht="36" customHeight="1" x14ac:dyDescent="0.25">
      <c r="A74" s="9" t="s">
        <v>218</v>
      </c>
      <c r="B74" s="11" t="s">
        <v>219</v>
      </c>
      <c r="C74" s="9" t="s">
        <v>32</v>
      </c>
      <c r="D74" s="9" t="s">
        <v>220</v>
      </c>
      <c r="E74" s="10" t="s">
        <v>34</v>
      </c>
      <c r="F74" s="11">
        <v>25.02</v>
      </c>
      <c r="G74" s="12">
        <v>8.51</v>
      </c>
      <c r="H74" s="12">
        <f>TRUNC(G74 * (1 + 22.23 / 100), 2)</f>
        <v>10.4</v>
      </c>
      <c r="I74" s="12">
        <f>TRUNC(F74 * H74, 2)</f>
        <v>260.2</v>
      </c>
      <c r="J74" s="13">
        <f t="shared" si="10"/>
        <v>2.5916019745576796E-3</v>
      </c>
    </row>
    <row r="75" spans="1:10" ht="36" customHeight="1" x14ac:dyDescent="0.25">
      <c r="A75" s="9" t="s">
        <v>221</v>
      </c>
      <c r="B75" s="11" t="s">
        <v>222</v>
      </c>
      <c r="C75" s="9" t="s">
        <v>32</v>
      </c>
      <c r="D75" s="9" t="s">
        <v>223</v>
      </c>
      <c r="E75" s="10" t="s">
        <v>29</v>
      </c>
      <c r="F75" s="11">
        <v>2</v>
      </c>
      <c r="G75" s="12">
        <v>10.63</v>
      </c>
      <c r="H75" s="12">
        <f>TRUNC(G75 * (1 + 22.23 / 100), 2)</f>
        <v>12.99</v>
      </c>
      <c r="I75" s="12">
        <f>TRUNC(F75 * H75, 2)</f>
        <v>25.98</v>
      </c>
      <c r="J75" s="13">
        <f t="shared" si="10"/>
        <v>2.5876179592240013E-4</v>
      </c>
    </row>
    <row r="76" spans="1:10" ht="36" customHeight="1" x14ac:dyDescent="0.25">
      <c r="A76" s="9" t="s">
        <v>224</v>
      </c>
      <c r="B76" s="11" t="s">
        <v>225</v>
      </c>
      <c r="C76" s="9" t="s">
        <v>32</v>
      </c>
      <c r="D76" s="9" t="s">
        <v>226</v>
      </c>
      <c r="E76" s="10" t="s">
        <v>29</v>
      </c>
      <c r="F76" s="11">
        <v>2</v>
      </c>
      <c r="G76" s="12">
        <v>6.11</v>
      </c>
      <c r="H76" s="12">
        <f>TRUNC(G76 * (1 + 22.23 / 100), 2)</f>
        <v>7.46</v>
      </c>
      <c r="I76" s="12">
        <f>TRUNC(F76 * H76, 2)</f>
        <v>14.92</v>
      </c>
      <c r="J76" s="13">
        <f t="shared" si="10"/>
        <v>1.4860377194619748E-4</v>
      </c>
    </row>
    <row r="77" spans="1:10" ht="24" customHeight="1" x14ac:dyDescent="0.25">
      <c r="A77" s="5" t="s">
        <v>227</v>
      </c>
      <c r="B77" s="5"/>
      <c r="C77" s="5"/>
      <c r="D77" s="5" t="s">
        <v>228</v>
      </c>
      <c r="E77" s="5"/>
      <c r="F77" s="6"/>
      <c r="G77" s="5"/>
      <c r="H77" s="5"/>
      <c r="I77" s="7">
        <v>45.14</v>
      </c>
      <c r="J77" s="8">
        <f t="shared" si="10"/>
        <v>4.4959613040558669E-4</v>
      </c>
    </row>
    <row r="78" spans="1:10" ht="24" customHeight="1" x14ac:dyDescent="0.25">
      <c r="A78" s="9" t="s">
        <v>229</v>
      </c>
      <c r="B78" s="11" t="s">
        <v>230</v>
      </c>
      <c r="C78" s="9" t="s">
        <v>32</v>
      </c>
      <c r="D78" s="9" t="s">
        <v>231</v>
      </c>
      <c r="E78" s="10" t="s">
        <v>34</v>
      </c>
      <c r="F78" s="11">
        <v>3.6</v>
      </c>
      <c r="G78" s="12">
        <v>10.26</v>
      </c>
      <c r="H78" s="12">
        <f>TRUNC(G78 * (1 + 22.23 / 100), 2)</f>
        <v>12.54</v>
      </c>
      <c r="I78" s="12">
        <f>TRUNC(F78 * H78, 2)</f>
        <v>45.14</v>
      </c>
      <c r="J78" s="13">
        <f t="shared" si="10"/>
        <v>4.4959613040558669E-4</v>
      </c>
    </row>
    <row r="79" spans="1:10" ht="24" customHeight="1" x14ac:dyDescent="0.25">
      <c r="A79" s="5" t="s">
        <v>232</v>
      </c>
      <c r="B79" s="5"/>
      <c r="C79" s="5"/>
      <c r="D79" s="5" t="s">
        <v>233</v>
      </c>
      <c r="E79" s="5"/>
      <c r="F79" s="6"/>
      <c r="G79" s="5"/>
      <c r="H79" s="5"/>
      <c r="I79" s="7">
        <v>352.88</v>
      </c>
      <c r="J79" s="8">
        <f t="shared" si="10"/>
        <v>3.5146983273709222E-3</v>
      </c>
    </row>
    <row r="80" spans="1:10" ht="24" customHeight="1" x14ac:dyDescent="0.25">
      <c r="A80" s="9" t="s">
        <v>234</v>
      </c>
      <c r="B80" s="11" t="s">
        <v>235</v>
      </c>
      <c r="C80" s="9" t="s">
        <v>32</v>
      </c>
      <c r="D80" s="9" t="s">
        <v>236</v>
      </c>
      <c r="E80" s="10" t="s">
        <v>34</v>
      </c>
      <c r="F80" s="11">
        <v>10.59</v>
      </c>
      <c r="G80" s="12">
        <v>16.97</v>
      </c>
      <c r="H80" s="12">
        <f>TRUNC(G80 * (1 + 22.23 / 100), 2)</f>
        <v>20.74</v>
      </c>
      <c r="I80" s="12">
        <f>TRUNC(F80 * H80, 2)</f>
        <v>219.63</v>
      </c>
      <c r="J80" s="13">
        <f t="shared" si="10"/>
        <v>2.1875232193393664E-3</v>
      </c>
    </row>
    <row r="81" spans="1:10" ht="48" customHeight="1" x14ac:dyDescent="0.25">
      <c r="A81" s="9" t="s">
        <v>237</v>
      </c>
      <c r="B81" s="11" t="s">
        <v>238</v>
      </c>
      <c r="C81" s="9" t="s">
        <v>32</v>
      </c>
      <c r="D81" s="9" t="s">
        <v>239</v>
      </c>
      <c r="E81" s="10" t="s">
        <v>29</v>
      </c>
      <c r="F81" s="11">
        <v>2</v>
      </c>
      <c r="G81" s="12">
        <v>14.42</v>
      </c>
      <c r="H81" s="12">
        <f>TRUNC(G81 * (1 + 22.23 / 100), 2)</f>
        <v>17.62</v>
      </c>
      <c r="I81" s="12">
        <f>TRUNC(F81 * H81, 2)</f>
        <v>35.24</v>
      </c>
      <c r="J81" s="13">
        <f t="shared" si="10"/>
        <v>3.5099175089705085E-4</v>
      </c>
    </row>
    <row r="82" spans="1:10" ht="36" customHeight="1" x14ac:dyDescent="0.25">
      <c r="A82" s="9" t="s">
        <v>240</v>
      </c>
      <c r="B82" s="11" t="s">
        <v>241</v>
      </c>
      <c r="C82" s="9" t="s">
        <v>32</v>
      </c>
      <c r="D82" s="9" t="s">
        <v>242</v>
      </c>
      <c r="E82" s="10" t="s">
        <v>29</v>
      </c>
      <c r="F82" s="11">
        <v>3</v>
      </c>
      <c r="G82" s="12">
        <v>13.06</v>
      </c>
      <c r="H82" s="12">
        <f>TRUNC(G82 * (1 + 22.23 / 100), 2)</f>
        <v>15.96</v>
      </c>
      <c r="I82" s="12">
        <f>TRUNC(F82 * H82, 2)</f>
        <v>47.88</v>
      </c>
      <c r="J82" s="13">
        <f t="shared" si="10"/>
        <v>4.7688663544128248E-4</v>
      </c>
    </row>
    <row r="83" spans="1:10" ht="24" customHeight="1" x14ac:dyDescent="0.25">
      <c r="A83" s="9" t="s">
        <v>243</v>
      </c>
      <c r="B83" s="11" t="s">
        <v>244</v>
      </c>
      <c r="C83" s="9" t="s">
        <v>32</v>
      </c>
      <c r="D83" s="9" t="s">
        <v>245</v>
      </c>
      <c r="E83" s="10" t="s">
        <v>29</v>
      </c>
      <c r="F83" s="11">
        <v>1</v>
      </c>
      <c r="G83" s="12">
        <v>20.66</v>
      </c>
      <c r="H83" s="12">
        <f>TRUNC(G83 * (1 + 22.23 / 100), 2)</f>
        <v>25.25</v>
      </c>
      <c r="I83" s="12">
        <f>TRUNC(F83 * H83, 2)</f>
        <v>25.25</v>
      </c>
      <c r="J83" s="13">
        <f t="shared" si="10"/>
        <v>2.514909679384374E-4</v>
      </c>
    </row>
    <row r="84" spans="1:10" ht="36" customHeight="1" x14ac:dyDescent="0.25">
      <c r="A84" s="9" t="s">
        <v>246</v>
      </c>
      <c r="B84" s="11" t="s">
        <v>247</v>
      </c>
      <c r="C84" s="9" t="s">
        <v>32</v>
      </c>
      <c r="D84" s="9" t="s">
        <v>248</v>
      </c>
      <c r="E84" s="10" t="s">
        <v>29</v>
      </c>
      <c r="F84" s="11">
        <v>2</v>
      </c>
      <c r="G84" s="12">
        <v>10.18</v>
      </c>
      <c r="H84" s="12">
        <f>TRUNC(G84 * (1 + 22.23 / 100), 2)</f>
        <v>12.44</v>
      </c>
      <c r="I84" s="12">
        <f>TRUNC(F84 * H84, 2)</f>
        <v>24.88</v>
      </c>
      <c r="J84" s="13">
        <f t="shared" si="10"/>
        <v>2.4780575375478502E-4</v>
      </c>
    </row>
    <row r="85" spans="1:10" ht="24" customHeight="1" x14ac:dyDescent="0.25">
      <c r="A85" s="5" t="s">
        <v>249</v>
      </c>
      <c r="B85" s="5"/>
      <c r="C85" s="5"/>
      <c r="D85" s="5" t="s">
        <v>250</v>
      </c>
      <c r="E85" s="5"/>
      <c r="F85" s="6"/>
      <c r="G85" s="5"/>
      <c r="H85" s="5"/>
      <c r="I85" s="7">
        <v>1261.0999999999999</v>
      </c>
      <c r="J85" s="8">
        <f t="shared" si="10"/>
        <v>1.2560604343253996E-2</v>
      </c>
    </row>
    <row r="86" spans="1:10" ht="24" customHeight="1" x14ac:dyDescent="0.25">
      <c r="A86" s="9" t="s">
        <v>251</v>
      </c>
      <c r="B86" s="11" t="s">
        <v>252</v>
      </c>
      <c r="C86" s="9" t="s">
        <v>23</v>
      </c>
      <c r="D86" s="9" t="s">
        <v>253</v>
      </c>
      <c r="E86" s="10" t="s">
        <v>29</v>
      </c>
      <c r="F86" s="11">
        <v>2</v>
      </c>
      <c r="G86" s="12">
        <v>201.77</v>
      </c>
      <c r="H86" s="12">
        <f>TRUNC(G86 * (1 + 22.23 / 100), 2)</f>
        <v>246.62</v>
      </c>
      <c r="I86" s="12">
        <f>TRUNC(F86 * H86, 2)</f>
        <v>493.24</v>
      </c>
      <c r="J86" s="13">
        <f t="shared" si="10"/>
        <v>4.9126893079586087E-3</v>
      </c>
    </row>
    <row r="87" spans="1:10" ht="36" customHeight="1" x14ac:dyDescent="0.25">
      <c r="A87" s="9" t="s">
        <v>254</v>
      </c>
      <c r="B87" s="11" t="s">
        <v>255</v>
      </c>
      <c r="C87" s="9" t="s">
        <v>32</v>
      </c>
      <c r="D87" s="9" t="s">
        <v>256</v>
      </c>
      <c r="E87" s="10" t="s">
        <v>29</v>
      </c>
      <c r="F87" s="11">
        <v>2</v>
      </c>
      <c r="G87" s="12">
        <v>158.88999999999999</v>
      </c>
      <c r="H87" s="12">
        <f>TRUNC(G87 * (1 + 22.23 / 100), 2)</f>
        <v>194.21</v>
      </c>
      <c r="I87" s="12">
        <f>TRUNC(F87 * H87, 2)</f>
        <v>388.42</v>
      </c>
      <c r="J87" s="13">
        <f t="shared" si="10"/>
        <v>3.8686780897682319E-3</v>
      </c>
    </row>
    <row r="88" spans="1:10" ht="36" customHeight="1" x14ac:dyDescent="0.25">
      <c r="A88" s="9" t="s">
        <v>257</v>
      </c>
      <c r="B88" s="11" t="s">
        <v>258</v>
      </c>
      <c r="C88" s="9" t="s">
        <v>32</v>
      </c>
      <c r="D88" s="9" t="s">
        <v>259</v>
      </c>
      <c r="E88" s="10" t="s">
        <v>34</v>
      </c>
      <c r="F88" s="11">
        <v>6</v>
      </c>
      <c r="G88" s="12">
        <v>51.74</v>
      </c>
      <c r="H88" s="12">
        <f>TRUNC(G88 * (1 + 22.23 / 100), 2)</f>
        <v>63.24</v>
      </c>
      <c r="I88" s="12">
        <f>TRUNC(F88 * H88, 2)</f>
        <v>379.44</v>
      </c>
      <c r="J88" s="13">
        <f t="shared" si="10"/>
        <v>3.7792369455271558E-3</v>
      </c>
    </row>
    <row r="89" spans="1:10" ht="24" customHeight="1" x14ac:dyDescent="0.25">
      <c r="A89" s="5" t="s">
        <v>260</v>
      </c>
      <c r="B89" s="5"/>
      <c r="C89" s="5"/>
      <c r="D89" s="5" t="s">
        <v>261</v>
      </c>
      <c r="E89" s="5"/>
      <c r="F89" s="6"/>
      <c r="G89" s="5"/>
      <c r="H89" s="5"/>
      <c r="I89" s="7">
        <v>8508.92</v>
      </c>
      <c r="J89" s="8">
        <f t="shared" si="10"/>
        <v>8.4749169382603115E-2</v>
      </c>
    </row>
    <row r="90" spans="1:10" ht="24" customHeight="1" x14ac:dyDescent="0.25">
      <c r="A90" s="5" t="s">
        <v>262</v>
      </c>
      <c r="B90" s="5"/>
      <c r="C90" s="5"/>
      <c r="D90" s="5" t="s">
        <v>263</v>
      </c>
      <c r="E90" s="5"/>
      <c r="F90" s="6"/>
      <c r="G90" s="5"/>
      <c r="H90" s="5"/>
      <c r="I90" s="7">
        <v>245.84</v>
      </c>
      <c r="J90" s="8">
        <f t="shared" si="10"/>
        <v>2.4485758240786319E-3</v>
      </c>
    </row>
    <row r="91" spans="1:10" ht="36" customHeight="1" x14ac:dyDescent="0.25">
      <c r="A91" s="9" t="s">
        <v>264</v>
      </c>
      <c r="B91" s="11" t="s">
        <v>265</v>
      </c>
      <c r="C91" s="9" t="s">
        <v>32</v>
      </c>
      <c r="D91" s="9" t="s">
        <v>266</v>
      </c>
      <c r="E91" s="10" t="s">
        <v>34</v>
      </c>
      <c r="F91" s="11">
        <v>3.55</v>
      </c>
      <c r="G91" s="12">
        <v>28.11</v>
      </c>
      <c r="H91" s="12">
        <f>TRUNC(G91 * (1 + 22.23 / 100), 2)</f>
        <v>34.35</v>
      </c>
      <c r="I91" s="12">
        <f>TRUNC(F91 * H91, 2)</f>
        <v>121.94</v>
      </c>
      <c r="J91" s="13">
        <f t="shared" si="10"/>
        <v>1.2145270744718041E-3</v>
      </c>
    </row>
    <row r="92" spans="1:10" ht="48" customHeight="1" x14ac:dyDescent="0.25">
      <c r="A92" s="9" t="s">
        <v>267</v>
      </c>
      <c r="B92" s="11" t="s">
        <v>268</v>
      </c>
      <c r="C92" s="9" t="s">
        <v>32</v>
      </c>
      <c r="D92" s="9" t="s">
        <v>269</v>
      </c>
      <c r="E92" s="10" t="s">
        <v>29</v>
      </c>
      <c r="F92" s="11">
        <v>10</v>
      </c>
      <c r="G92" s="12">
        <v>10.14</v>
      </c>
      <c r="H92" s="12">
        <f>TRUNC(G92 * (1 + 22.23 / 100), 2)</f>
        <v>12.39</v>
      </c>
      <c r="I92" s="12">
        <f>TRUNC(F92 * H92, 2)</f>
        <v>123.9</v>
      </c>
      <c r="J92" s="13">
        <f t="shared" si="10"/>
        <v>1.2340487496068275E-3</v>
      </c>
    </row>
    <row r="93" spans="1:10" ht="24" customHeight="1" x14ac:dyDescent="0.25">
      <c r="A93" s="5" t="s">
        <v>270</v>
      </c>
      <c r="B93" s="5"/>
      <c r="C93" s="5"/>
      <c r="D93" s="5" t="s">
        <v>233</v>
      </c>
      <c r="E93" s="5"/>
      <c r="F93" s="6"/>
      <c r="G93" s="5"/>
      <c r="H93" s="5"/>
      <c r="I93" s="7">
        <v>411.02</v>
      </c>
      <c r="J93" s="8">
        <f t="shared" si="10"/>
        <v>4.0937749561210509E-3</v>
      </c>
    </row>
    <row r="94" spans="1:10" ht="48" customHeight="1" x14ac:dyDescent="0.25">
      <c r="A94" s="9" t="s">
        <v>271</v>
      </c>
      <c r="B94" s="11" t="s">
        <v>272</v>
      </c>
      <c r="C94" s="9" t="s">
        <v>32</v>
      </c>
      <c r="D94" s="9" t="s">
        <v>273</v>
      </c>
      <c r="E94" s="10" t="s">
        <v>29</v>
      </c>
      <c r="F94" s="11">
        <v>4</v>
      </c>
      <c r="G94" s="12">
        <v>8.25</v>
      </c>
      <c r="H94" s="12">
        <f>TRUNC(G94 * (1 + 22.23 / 100), 2)</f>
        <v>10.08</v>
      </c>
      <c r="I94" s="12">
        <f>TRUNC(F94 * H94, 2)</f>
        <v>40.32</v>
      </c>
      <c r="J94" s="13">
        <f t="shared" si="10"/>
        <v>4.015887456347642E-4</v>
      </c>
    </row>
    <row r="95" spans="1:10" ht="36" customHeight="1" x14ac:dyDescent="0.25">
      <c r="A95" s="9" t="s">
        <v>274</v>
      </c>
      <c r="B95" s="11" t="s">
        <v>265</v>
      </c>
      <c r="C95" s="9" t="s">
        <v>32</v>
      </c>
      <c r="D95" s="9" t="s">
        <v>266</v>
      </c>
      <c r="E95" s="10" t="s">
        <v>34</v>
      </c>
      <c r="F95" s="11">
        <v>10</v>
      </c>
      <c r="G95" s="12">
        <v>28.11</v>
      </c>
      <c r="H95" s="12">
        <f>TRUNC(G95 * (1 + 22.23 / 100), 2)</f>
        <v>34.35</v>
      </c>
      <c r="I95" s="12">
        <f>TRUNC(F95 * H95, 2)</f>
        <v>343.5</v>
      </c>
      <c r="J95" s="13">
        <f t="shared" si="10"/>
        <v>3.4212731677961683E-3</v>
      </c>
    </row>
    <row r="96" spans="1:10" ht="24" customHeight="1" x14ac:dyDescent="0.25">
      <c r="A96" s="9" t="s">
        <v>275</v>
      </c>
      <c r="B96" s="11" t="s">
        <v>276</v>
      </c>
      <c r="C96" s="9" t="s">
        <v>23</v>
      </c>
      <c r="D96" s="9" t="s">
        <v>277</v>
      </c>
      <c r="E96" s="10" t="s">
        <v>29</v>
      </c>
      <c r="F96" s="11">
        <v>2</v>
      </c>
      <c r="G96" s="12">
        <v>11.13</v>
      </c>
      <c r="H96" s="12">
        <f>TRUNC(G96 * (1 + 22.23 / 100), 2)</f>
        <v>13.6</v>
      </c>
      <c r="I96" s="12">
        <f>TRUNC(F96 * H96, 2)</f>
        <v>27.2</v>
      </c>
      <c r="J96" s="13">
        <f t="shared" si="10"/>
        <v>2.7091304269011871E-4</v>
      </c>
    </row>
    <row r="97" spans="1:10" ht="24" customHeight="1" x14ac:dyDescent="0.25">
      <c r="A97" s="5" t="s">
        <v>278</v>
      </c>
      <c r="B97" s="5"/>
      <c r="C97" s="5"/>
      <c r="D97" s="5" t="s">
        <v>279</v>
      </c>
      <c r="E97" s="5"/>
      <c r="F97" s="6"/>
      <c r="G97" s="5"/>
      <c r="H97" s="5"/>
      <c r="I97" s="7">
        <v>698.81</v>
      </c>
      <c r="J97" s="8">
        <f t="shared" si="10"/>
        <v>6.9601743883191854E-3</v>
      </c>
    </row>
    <row r="98" spans="1:10" ht="48" customHeight="1" x14ac:dyDescent="0.25">
      <c r="A98" s="9" t="s">
        <v>280</v>
      </c>
      <c r="B98" s="11" t="s">
        <v>281</v>
      </c>
      <c r="C98" s="9" t="s">
        <v>32</v>
      </c>
      <c r="D98" s="9" t="s">
        <v>282</v>
      </c>
      <c r="E98" s="10" t="s">
        <v>29</v>
      </c>
      <c r="F98" s="11">
        <v>2</v>
      </c>
      <c r="G98" s="12">
        <v>73.59</v>
      </c>
      <c r="H98" s="12">
        <f>TRUNC(G98 * (1 + 22.23 / 100), 2)</f>
        <v>89.94</v>
      </c>
      <c r="I98" s="12">
        <f>TRUNC(F98 * H98, 2)</f>
        <v>179.88</v>
      </c>
      <c r="J98" s="13">
        <f t="shared" si="10"/>
        <v>1.7916116955550938E-3</v>
      </c>
    </row>
    <row r="99" spans="1:10" ht="36" customHeight="1" x14ac:dyDescent="0.25">
      <c r="A99" s="9" t="s">
        <v>283</v>
      </c>
      <c r="B99" s="11" t="s">
        <v>284</v>
      </c>
      <c r="C99" s="9" t="s">
        <v>32</v>
      </c>
      <c r="D99" s="9" t="s">
        <v>285</v>
      </c>
      <c r="E99" s="10" t="s">
        <v>34</v>
      </c>
      <c r="F99" s="11">
        <v>6.48</v>
      </c>
      <c r="G99" s="12">
        <v>54.27</v>
      </c>
      <c r="H99" s="12">
        <f>TRUNC(G99 * (1 + 22.23 / 100), 2)</f>
        <v>66.33</v>
      </c>
      <c r="I99" s="12">
        <f>TRUNC(F99 * H99, 2)</f>
        <v>429.81</v>
      </c>
      <c r="J99" s="13">
        <f t="shared" si="10"/>
        <v>4.2809240764205853E-3</v>
      </c>
    </row>
    <row r="100" spans="1:10" ht="24" customHeight="1" x14ac:dyDescent="0.25">
      <c r="A100" s="9" t="s">
        <v>286</v>
      </c>
      <c r="B100" s="11" t="s">
        <v>287</v>
      </c>
      <c r="C100" s="9" t="s">
        <v>288</v>
      </c>
      <c r="D100" s="9" t="s">
        <v>289</v>
      </c>
      <c r="E100" s="10" t="s">
        <v>29</v>
      </c>
      <c r="F100" s="11">
        <v>2</v>
      </c>
      <c r="G100" s="12">
        <v>36.46</v>
      </c>
      <c r="H100" s="12">
        <f>TRUNC(G100 * (1 + 22.23 / 100), 2)</f>
        <v>44.56</v>
      </c>
      <c r="I100" s="12">
        <f>TRUNC(F100 * H100, 2)</f>
        <v>89.12</v>
      </c>
      <c r="J100" s="13">
        <f t="shared" si="10"/>
        <v>8.8763861634350667E-4</v>
      </c>
    </row>
    <row r="101" spans="1:10" ht="24" customHeight="1" x14ac:dyDescent="0.25">
      <c r="A101" s="5" t="s">
        <v>290</v>
      </c>
      <c r="B101" s="5"/>
      <c r="C101" s="5"/>
      <c r="D101" s="5" t="s">
        <v>291</v>
      </c>
      <c r="E101" s="5"/>
      <c r="F101" s="6"/>
      <c r="G101" s="5"/>
      <c r="H101" s="5"/>
      <c r="I101" s="7">
        <v>7153.25</v>
      </c>
      <c r="J101" s="8">
        <f t="shared" ref="J101:J132" si="11">I101 / 100401.22</f>
        <v>7.1246644214084248E-2</v>
      </c>
    </row>
    <row r="102" spans="1:10" ht="24" customHeight="1" x14ac:dyDescent="0.25">
      <c r="A102" s="9" t="s">
        <v>292</v>
      </c>
      <c r="B102" s="11" t="s">
        <v>293</v>
      </c>
      <c r="C102" s="9" t="s">
        <v>23</v>
      </c>
      <c r="D102" s="9" t="s">
        <v>294</v>
      </c>
      <c r="E102" s="10" t="s">
        <v>29</v>
      </c>
      <c r="F102" s="11">
        <v>2</v>
      </c>
      <c r="G102" s="12">
        <v>67.33</v>
      </c>
      <c r="H102" s="12">
        <f>TRUNC(G102 * (1 + 22.23 / 100), 2)</f>
        <v>82.29</v>
      </c>
      <c r="I102" s="12">
        <f>TRUNC(F102 * H102, 2)</f>
        <v>164.58</v>
      </c>
      <c r="J102" s="13">
        <f t="shared" si="11"/>
        <v>1.6392231090419022E-3</v>
      </c>
    </row>
    <row r="103" spans="1:10" ht="24" customHeight="1" x14ac:dyDescent="0.25">
      <c r="A103" s="9" t="s">
        <v>295</v>
      </c>
      <c r="B103" s="11" t="s">
        <v>252</v>
      </c>
      <c r="C103" s="9" t="s">
        <v>23</v>
      </c>
      <c r="D103" s="9" t="s">
        <v>253</v>
      </c>
      <c r="E103" s="10" t="s">
        <v>29</v>
      </c>
      <c r="F103" s="11">
        <v>2</v>
      </c>
      <c r="G103" s="12">
        <v>201.77</v>
      </c>
      <c r="H103" s="12">
        <f>TRUNC(G103 * (1 + 22.23 / 100), 2)</f>
        <v>246.62</v>
      </c>
      <c r="I103" s="12">
        <f>TRUNC(F103 * H103, 2)</f>
        <v>493.24</v>
      </c>
      <c r="J103" s="13">
        <f t="shared" si="11"/>
        <v>4.9126893079586087E-3</v>
      </c>
    </row>
    <row r="104" spans="1:10" ht="24" customHeight="1" x14ac:dyDescent="0.25">
      <c r="A104" s="9" t="s">
        <v>296</v>
      </c>
      <c r="B104" s="11" t="s">
        <v>297</v>
      </c>
      <c r="C104" s="9" t="s">
        <v>23</v>
      </c>
      <c r="D104" s="9" t="s">
        <v>298</v>
      </c>
      <c r="E104" s="10" t="s">
        <v>29</v>
      </c>
      <c r="F104" s="11">
        <v>1</v>
      </c>
      <c r="G104" s="12">
        <v>3292.18</v>
      </c>
      <c r="H104" s="12">
        <f>TRUNC(G104 * (1 + 22.23 / 100), 2)</f>
        <v>4024.03</v>
      </c>
      <c r="I104" s="12">
        <f>TRUNC(F104 * H104, 2)</f>
        <v>4024.03</v>
      </c>
      <c r="J104" s="13">
        <f t="shared" si="11"/>
        <v>4.0079493057952886E-2</v>
      </c>
    </row>
    <row r="105" spans="1:10" ht="48" customHeight="1" x14ac:dyDescent="0.25">
      <c r="A105" s="9" t="s">
        <v>299</v>
      </c>
      <c r="B105" s="11" t="s">
        <v>300</v>
      </c>
      <c r="C105" s="9" t="s">
        <v>32</v>
      </c>
      <c r="D105" s="9" t="s">
        <v>301</v>
      </c>
      <c r="E105" s="10" t="s">
        <v>29</v>
      </c>
      <c r="F105" s="11">
        <v>1</v>
      </c>
      <c r="G105" s="12">
        <v>2021.93</v>
      </c>
      <c r="H105" s="12">
        <f>TRUNC(G105 * (1 + 22.23 / 100), 2)</f>
        <v>2471.4</v>
      </c>
      <c r="I105" s="12">
        <f>TRUNC(F105 * H105, 2)</f>
        <v>2471.4</v>
      </c>
      <c r="J105" s="13">
        <f t="shared" si="11"/>
        <v>2.4615238739130858E-2</v>
      </c>
    </row>
    <row r="106" spans="1:10" ht="24" customHeight="1" x14ac:dyDescent="0.25">
      <c r="A106" s="5" t="s">
        <v>302</v>
      </c>
      <c r="B106" s="5"/>
      <c r="C106" s="5"/>
      <c r="D106" s="5" t="s">
        <v>303</v>
      </c>
      <c r="E106" s="5"/>
      <c r="F106" s="6"/>
      <c r="G106" s="5"/>
      <c r="H106" s="5"/>
      <c r="I106" s="7">
        <v>4470.12</v>
      </c>
      <c r="J106" s="8">
        <f t="shared" si="11"/>
        <v>4.4522566558454171E-2</v>
      </c>
    </row>
    <row r="107" spans="1:10" ht="48" customHeight="1" x14ac:dyDescent="0.25">
      <c r="A107" s="9" t="s">
        <v>304</v>
      </c>
      <c r="B107" s="11" t="s">
        <v>305</v>
      </c>
      <c r="C107" s="9" t="s">
        <v>32</v>
      </c>
      <c r="D107" s="9" t="s">
        <v>306</v>
      </c>
      <c r="E107" s="10" t="s">
        <v>29</v>
      </c>
      <c r="F107" s="11">
        <v>2</v>
      </c>
      <c r="G107" s="12">
        <v>664.88</v>
      </c>
      <c r="H107" s="12">
        <f t="shared" ref="H107:H113" si="12">TRUNC(G107 * (1 + 22.23 / 100), 2)</f>
        <v>812.68</v>
      </c>
      <c r="I107" s="12">
        <f t="shared" ref="I107:I113" si="13">TRUNC(F107 * H107, 2)</f>
        <v>1625.36</v>
      </c>
      <c r="J107" s="13">
        <f t="shared" si="11"/>
        <v>1.6188647906868064E-2</v>
      </c>
    </row>
    <row r="108" spans="1:10" ht="36" customHeight="1" x14ac:dyDescent="0.25">
      <c r="A108" s="9" t="s">
        <v>307</v>
      </c>
      <c r="B108" s="11" t="s">
        <v>308</v>
      </c>
      <c r="C108" s="9" t="s">
        <v>32</v>
      </c>
      <c r="D108" s="9" t="s">
        <v>309</v>
      </c>
      <c r="E108" s="10" t="s">
        <v>29</v>
      </c>
      <c r="F108" s="11">
        <v>2</v>
      </c>
      <c r="G108" s="12">
        <v>192.73</v>
      </c>
      <c r="H108" s="12">
        <f t="shared" si="12"/>
        <v>235.57</v>
      </c>
      <c r="I108" s="12">
        <f t="shared" si="13"/>
        <v>471.14</v>
      </c>
      <c r="J108" s="13">
        <f t="shared" si="11"/>
        <v>4.6925724607728867E-3</v>
      </c>
    </row>
    <row r="109" spans="1:10" ht="36" customHeight="1" x14ac:dyDescent="0.25">
      <c r="A109" s="9" t="s">
        <v>310</v>
      </c>
      <c r="B109" s="11" t="s">
        <v>311</v>
      </c>
      <c r="C109" s="9" t="s">
        <v>32</v>
      </c>
      <c r="D109" s="9" t="s">
        <v>312</v>
      </c>
      <c r="E109" s="10" t="s">
        <v>29</v>
      </c>
      <c r="F109" s="11">
        <v>2</v>
      </c>
      <c r="G109" s="12">
        <v>90.76</v>
      </c>
      <c r="H109" s="12">
        <f t="shared" si="12"/>
        <v>110.93</v>
      </c>
      <c r="I109" s="12">
        <f t="shared" si="13"/>
        <v>221.86</v>
      </c>
      <c r="J109" s="13">
        <f t="shared" si="11"/>
        <v>2.2097341048246226E-3</v>
      </c>
    </row>
    <row r="110" spans="1:10" ht="24" customHeight="1" x14ac:dyDescent="0.25">
      <c r="A110" s="9" t="s">
        <v>313</v>
      </c>
      <c r="B110" s="11" t="s">
        <v>314</v>
      </c>
      <c r="C110" s="9" t="s">
        <v>32</v>
      </c>
      <c r="D110" s="9" t="s">
        <v>315</v>
      </c>
      <c r="E110" s="10" t="s">
        <v>29</v>
      </c>
      <c r="F110" s="11">
        <v>2</v>
      </c>
      <c r="G110" s="12">
        <v>39.17</v>
      </c>
      <c r="H110" s="12">
        <f t="shared" si="12"/>
        <v>47.87</v>
      </c>
      <c r="I110" s="12">
        <f t="shared" si="13"/>
        <v>95.74</v>
      </c>
      <c r="J110" s="13">
        <f t="shared" si="11"/>
        <v>9.5357407011588098E-4</v>
      </c>
    </row>
    <row r="111" spans="1:10" ht="24" customHeight="1" x14ac:dyDescent="0.25">
      <c r="A111" s="9" t="s">
        <v>316</v>
      </c>
      <c r="B111" s="11" t="s">
        <v>317</v>
      </c>
      <c r="C111" s="9" t="s">
        <v>23</v>
      </c>
      <c r="D111" s="9" t="s">
        <v>318</v>
      </c>
      <c r="E111" s="10" t="s">
        <v>29</v>
      </c>
      <c r="F111" s="11">
        <v>4</v>
      </c>
      <c r="G111" s="12">
        <v>254.76</v>
      </c>
      <c r="H111" s="12">
        <f t="shared" si="12"/>
        <v>311.39</v>
      </c>
      <c r="I111" s="12">
        <f t="shared" si="13"/>
        <v>1245.56</v>
      </c>
      <c r="J111" s="13">
        <f t="shared" si="11"/>
        <v>1.2405825347540598E-2</v>
      </c>
    </row>
    <row r="112" spans="1:10" ht="24" customHeight="1" x14ac:dyDescent="0.25">
      <c r="A112" s="9" t="s">
        <v>316</v>
      </c>
      <c r="B112" s="11" t="s">
        <v>319</v>
      </c>
      <c r="C112" s="9" t="s">
        <v>23</v>
      </c>
      <c r="D112" s="9" t="s">
        <v>320</v>
      </c>
      <c r="E112" s="10" t="s">
        <v>29</v>
      </c>
      <c r="F112" s="11">
        <v>2</v>
      </c>
      <c r="G112" s="12">
        <v>94.15</v>
      </c>
      <c r="H112" s="12">
        <f t="shared" si="12"/>
        <v>115.07</v>
      </c>
      <c r="I112" s="12">
        <f t="shared" si="13"/>
        <v>230.14</v>
      </c>
      <c r="J112" s="13">
        <f t="shared" si="11"/>
        <v>2.2922032222317617E-3</v>
      </c>
    </row>
    <row r="113" spans="1:10" ht="60" customHeight="1" x14ac:dyDescent="0.25">
      <c r="A113" s="9" t="s">
        <v>321</v>
      </c>
      <c r="B113" s="11" t="s">
        <v>322</v>
      </c>
      <c r="C113" s="9" t="s">
        <v>32</v>
      </c>
      <c r="D113" s="9" t="s">
        <v>323</v>
      </c>
      <c r="E113" s="10" t="s">
        <v>29</v>
      </c>
      <c r="F113" s="11">
        <v>2</v>
      </c>
      <c r="G113" s="12">
        <v>237.39</v>
      </c>
      <c r="H113" s="12">
        <f t="shared" si="12"/>
        <v>290.16000000000003</v>
      </c>
      <c r="I113" s="12">
        <f t="shared" si="13"/>
        <v>580.32000000000005</v>
      </c>
      <c r="J113" s="13">
        <f t="shared" si="11"/>
        <v>5.7800094461003563E-3</v>
      </c>
    </row>
    <row r="114" spans="1:10" ht="24" customHeight="1" x14ac:dyDescent="0.25">
      <c r="A114" s="5" t="s">
        <v>324</v>
      </c>
      <c r="B114" s="5"/>
      <c r="C114" s="5"/>
      <c r="D114" s="5" t="s">
        <v>325</v>
      </c>
      <c r="E114" s="5"/>
      <c r="F114" s="6"/>
      <c r="G114" s="5"/>
      <c r="H114" s="5"/>
      <c r="I114" s="7">
        <v>1586.64</v>
      </c>
      <c r="J114" s="8">
        <f t="shared" si="11"/>
        <v>1.5802995222568013E-2</v>
      </c>
    </row>
    <row r="115" spans="1:10" ht="24" customHeight="1" x14ac:dyDescent="0.25">
      <c r="A115" s="5" t="s">
        <v>326</v>
      </c>
      <c r="B115" s="5"/>
      <c r="C115" s="5"/>
      <c r="D115" s="5" t="s">
        <v>327</v>
      </c>
      <c r="E115" s="5"/>
      <c r="F115" s="6"/>
      <c r="G115" s="5"/>
      <c r="H115" s="5"/>
      <c r="I115" s="7">
        <v>143.87</v>
      </c>
      <c r="J115" s="8">
        <f t="shared" si="11"/>
        <v>1.4329507151407124E-3</v>
      </c>
    </row>
    <row r="116" spans="1:10" ht="24" customHeight="1" x14ac:dyDescent="0.25">
      <c r="A116" s="9" t="s">
        <v>328</v>
      </c>
      <c r="B116" s="11" t="s">
        <v>329</v>
      </c>
      <c r="C116" s="9" t="s">
        <v>32</v>
      </c>
      <c r="D116" s="9" t="s">
        <v>330</v>
      </c>
      <c r="E116" s="10" t="s">
        <v>29</v>
      </c>
      <c r="F116" s="11">
        <v>1</v>
      </c>
      <c r="G116" s="12">
        <v>57.41</v>
      </c>
      <c r="H116" s="12">
        <f>TRUNC(G116 * (1 + 22.23 / 100), 2)</f>
        <v>70.17</v>
      </c>
      <c r="I116" s="12">
        <f>TRUNC(F116 * H116, 2)</f>
        <v>70.17</v>
      </c>
      <c r="J116" s="13">
        <f t="shared" si="11"/>
        <v>6.9889588991050113E-4</v>
      </c>
    </row>
    <row r="117" spans="1:10" ht="24" customHeight="1" x14ac:dyDescent="0.25">
      <c r="A117" s="9" t="s">
        <v>331</v>
      </c>
      <c r="B117" s="11" t="s">
        <v>332</v>
      </c>
      <c r="C117" s="9" t="s">
        <v>32</v>
      </c>
      <c r="D117" s="9" t="s">
        <v>333</v>
      </c>
      <c r="E117" s="10" t="s">
        <v>29</v>
      </c>
      <c r="F117" s="11">
        <v>1</v>
      </c>
      <c r="G117" s="12">
        <v>60.3</v>
      </c>
      <c r="H117" s="12">
        <f>TRUNC(G117 * (1 + 22.23 / 100), 2)</f>
        <v>73.7</v>
      </c>
      <c r="I117" s="12">
        <f>TRUNC(F117 * H117, 2)</f>
        <v>73.7</v>
      </c>
      <c r="J117" s="13">
        <f t="shared" si="11"/>
        <v>7.3405482523021136E-4</v>
      </c>
    </row>
    <row r="118" spans="1:10" ht="24" customHeight="1" x14ac:dyDescent="0.25">
      <c r="A118" s="5" t="s">
        <v>334</v>
      </c>
      <c r="B118" s="5"/>
      <c r="C118" s="5"/>
      <c r="D118" s="5" t="s">
        <v>335</v>
      </c>
      <c r="E118" s="5"/>
      <c r="F118" s="6"/>
      <c r="G118" s="5"/>
      <c r="H118" s="5"/>
      <c r="I118" s="7">
        <v>624.44000000000005</v>
      </c>
      <c r="J118" s="8">
        <f t="shared" si="11"/>
        <v>6.219446337405064E-3</v>
      </c>
    </row>
    <row r="119" spans="1:10" ht="48" customHeight="1" x14ac:dyDescent="0.25">
      <c r="A119" s="9" t="s">
        <v>336</v>
      </c>
      <c r="B119" s="11" t="s">
        <v>337</v>
      </c>
      <c r="C119" s="9" t="s">
        <v>23</v>
      </c>
      <c r="D119" s="9" t="s">
        <v>338</v>
      </c>
      <c r="E119" s="10" t="s">
        <v>29</v>
      </c>
      <c r="F119" s="11">
        <v>3</v>
      </c>
      <c r="G119" s="12">
        <v>94.07</v>
      </c>
      <c r="H119" s="12">
        <f>TRUNC(G119 * (1 + 22.23 / 100), 2)</f>
        <v>114.98</v>
      </c>
      <c r="I119" s="12">
        <f>TRUNC(F119 * H119, 2)</f>
        <v>344.94</v>
      </c>
      <c r="J119" s="13">
        <f t="shared" si="11"/>
        <v>3.4356156229974097E-3</v>
      </c>
    </row>
    <row r="120" spans="1:10" ht="36" customHeight="1" x14ac:dyDescent="0.25">
      <c r="A120" s="9" t="s">
        <v>339</v>
      </c>
      <c r="B120" s="11" t="s">
        <v>340</v>
      </c>
      <c r="C120" s="9" t="s">
        <v>23</v>
      </c>
      <c r="D120" s="9" t="s">
        <v>341</v>
      </c>
      <c r="E120" s="10" t="s">
        <v>29</v>
      </c>
      <c r="F120" s="11">
        <v>2</v>
      </c>
      <c r="G120" s="12">
        <v>114.34</v>
      </c>
      <c r="H120" s="12">
        <f>TRUNC(G120 * (1 + 22.23 / 100), 2)</f>
        <v>139.75</v>
      </c>
      <c r="I120" s="12">
        <f>TRUNC(F120 * H120, 2)</f>
        <v>279.5</v>
      </c>
      <c r="J120" s="13">
        <f t="shared" si="11"/>
        <v>2.7838307144076534E-3</v>
      </c>
    </row>
    <row r="121" spans="1:10" ht="24" customHeight="1" x14ac:dyDescent="0.25">
      <c r="A121" s="5" t="s">
        <v>342</v>
      </c>
      <c r="B121" s="5"/>
      <c r="C121" s="5"/>
      <c r="D121" s="5" t="s">
        <v>343</v>
      </c>
      <c r="E121" s="5"/>
      <c r="F121" s="6"/>
      <c r="G121" s="5"/>
      <c r="H121" s="5"/>
      <c r="I121" s="7">
        <v>298.86</v>
      </c>
      <c r="J121" s="8">
        <f t="shared" si="11"/>
        <v>2.9766570565576793E-3</v>
      </c>
    </row>
    <row r="122" spans="1:10" ht="36" customHeight="1" x14ac:dyDescent="0.25">
      <c r="A122" s="9" t="s">
        <v>344</v>
      </c>
      <c r="B122" s="11" t="s">
        <v>345</v>
      </c>
      <c r="C122" s="9" t="s">
        <v>32</v>
      </c>
      <c r="D122" s="9" t="s">
        <v>346</v>
      </c>
      <c r="E122" s="10" t="s">
        <v>34</v>
      </c>
      <c r="F122" s="11">
        <v>32</v>
      </c>
      <c r="G122" s="12">
        <v>2.78</v>
      </c>
      <c r="H122" s="12">
        <f>TRUNC(G122 * (1 + 22.23 / 100), 2)</f>
        <v>3.39</v>
      </c>
      <c r="I122" s="12">
        <f>TRUNC(F122 * H122, 2)</f>
        <v>108.48</v>
      </c>
      <c r="J122" s="13">
        <f t="shared" si="11"/>
        <v>1.0804649584935323E-3</v>
      </c>
    </row>
    <row r="123" spans="1:10" ht="36" customHeight="1" x14ac:dyDescent="0.25">
      <c r="A123" s="9" t="s">
        <v>347</v>
      </c>
      <c r="B123" s="11" t="s">
        <v>348</v>
      </c>
      <c r="C123" s="9" t="s">
        <v>32</v>
      </c>
      <c r="D123" s="9" t="s">
        <v>349</v>
      </c>
      <c r="E123" s="10" t="s">
        <v>34</v>
      </c>
      <c r="F123" s="11">
        <v>38</v>
      </c>
      <c r="G123" s="12">
        <v>4.0999999999999996</v>
      </c>
      <c r="H123" s="12">
        <f>TRUNC(G123 * (1 + 22.23 / 100), 2)</f>
        <v>5.01</v>
      </c>
      <c r="I123" s="12">
        <f>TRUNC(F123 * H123, 2)</f>
        <v>190.38</v>
      </c>
      <c r="J123" s="13">
        <f t="shared" si="11"/>
        <v>1.896192098064147E-3</v>
      </c>
    </row>
    <row r="124" spans="1:10" ht="24" customHeight="1" x14ac:dyDescent="0.25">
      <c r="A124" s="5" t="s">
        <v>350</v>
      </c>
      <c r="B124" s="5"/>
      <c r="C124" s="5"/>
      <c r="D124" s="5" t="s">
        <v>351</v>
      </c>
      <c r="E124" s="5"/>
      <c r="F124" s="6"/>
      <c r="G124" s="5"/>
      <c r="H124" s="5"/>
      <c r="I124" s="7">
        <v>519.47</v>
      </c>
      <c r="J124" s="8">
        <f t="shared" si="11"/>
        <v>5.1739411134645577E-3</v>
      </c>
    </row>
    <row r="125" spans="1:10" ht="36" customHeight="1" x14ac:dyDescent="0.25">
      <c r="A125" s="9" t="s">
        <v>352</v>
      </c>
      <c r="B125" s="11" t="s">
        <v>353</v>
      </c>
      <c r="C125" s="9" t="s">
        <v>23</v>
      </c>
      <c r="D125" s="9" t="s">
        <v>354</v>
      </c>
      <c r="E125" s="10" t="s">
        <v>29</v>
      </c>
      <c r="F125" s="11">
        <v>7</v>
      </c>
      <c r="G125" s="12">
        <v>60.72</v>
      </c>
      <c r="H125" s="12">
        <f>TRUNC(G125 * (1 + 22.23 / 100), 2)</f>
        <v>74.209999999999994</v>
      </c>
      <c r="I125" s="12">
        <f>TRUNC(F125 * H125, 2)</f>
        <v>519.47</v>
      </c>
      <c r="J125" s="13">
        <f t="shared" si="11"/>
        <v>5.1739411134645577E-3</v>
      </c>
    </row>
    <row r="126" spans="1:10" ht="24" customHeight="1" x14ac:dyDescent="0.25">
      <c r="A126" s="5" t="s">
        <v>355</v>
      </c>
      <c r="B126" s="5"/>
      <c r="C126" s="5"/>
      <c r="D126" s="5" t="s">
        <v>356</v>
      </c>
      <c r="E126" s="5"/>
      <c r="F126" s="6"/>
      <c r="G126" s="5"/>
      <c r="H126" s="5"/>
      <c r="I126" s="7">
        <v>17896.740000000002</v>
      </c>
      <c r="J126" s="8">
        <f t="shared" si="11"/>
        <v>0.17825221645713071</v>
      </c>
    </row>
    <row r="127" spans="1:10" ht="24" customHeight="1" x14ac:dyDescent="0.25">
      <c r="A127" s="9" t="s">
        <v>357</v>
      </c>
      <c r="B127" s="11" t="s">
        <v>358</v>
      </c>
      <c r="C127" s="9" t="s">
        <v>359</v>
      </c>
      <c r="D127" s="9" t="s">
        <v>360</v>
      </c>
      <c r="E127" s="10" t="s">
        <v>361</v>
      </c>
      <c r="F127" s="11">
        <v>1</v>
      </c>
      <c r="G127" s="12">
        <v>832.81</v>
      </c>
      <c r="H127" s="12">
        <f t="shared" ref="H127:H132" si="14">TRUNC(G127 * (1 + 22.23 / 100), 2)</f>
        <v>1017.94</v>
      </c>
      <c r="I127" s="12">
        <f t="shared" ref="I127:I132" si="15">TRUNC(F127 * H127, 2)</f>
        <v>1017.94</v>
      </c>
      <c r="J127" s="13">
        <f t="shared" si="11"/>
        <v>1.0138721421911009E-2</v>
      </c>
    </row>
    <row r="128" spans="1:10" ht="48" customHeight="1" x14ac:dyDescent="0.25">
      <c r="A128" s="9" t="s">
        <v>362</v>
      </c>
      <c r="B128" s="11" t="s">
        <v>363</v>
      </c>
      <c r="C128" s="9" t="s">
        <v>359</v>
      </c>
      <c r="D128" s="9" t="s">
        <v>364</v>
      </c>
      <c r="E128" s="10" t="s">
        <v>365</v>
      </c>
      <c r="F128" s="11">
        <v>2</v>
      </c>
      <c r="G128" s="12">
        <v>0</v>
      </c>
      <c r="H128" s="12">
        <f t="shared" si="14"/>
        <v>0</v>
      </c>
      <c r="I128" s="12">
        <f t="shared" si="15"/>
        <v>0</v>
      </c>
      <c r="J128" s="13">
        <f t="shared" si="11"/>
        <v>0</v>
      </c>
    </row>
    <row r="129" spans="1:10" ht="36" customHeight="1" x14ac:dyDescent="0.25">
      <c r="A129" s="9" t="s">
        <v>366</v>
      </c>
      <c r="B129" s="11" t="s">
        <v>367</v>
      </c>
      <c r="C129" s="9" t="s">
        <v>359</v>
      </c>
      <c r="D129" s="9" t="s">
        <v>368</v>
      </c>
      <c r="E129" s="10" t="s">
        <v>361</v>
      </c>
      <c r="F129" s="11">
        <v>3</v>
      </c>
      <c r="G129" s="12">
        <v>1052.81</v>
      </c>
      <c r="H129" s="12">
        <f t="shared" si="14"/>
        <v>1286.8399999999999</v>
      </c>
      <c r="I129" s="12">
        <f t="shared" si="15"/>
        <v>3860.52</v>
      </c>
      <c r="J129" s="13">
        <f t="shared" si="11"/>
        <v>3.8450927189928569E-2</v>
      </c>
    </row>
    <row r="130" spans="1:10" ht="24" customHeight="1" x14ac:dyDescent="0.25">
      <c r="A130" s="9" t="s">
        <v>369</v>
      </c>
      <c r="B130" s="11" t="s">
        <v>370</v>
      </c>
      <c r="C130" s="9" t="s">
        <v>359</v>
      </c>
      <c r="D130" s="9" t="s">
        <v>371</v>
      </c>
      <c r="E130" s="10" t="s">
        <v>365</v>
      </c>
      <c r="F130" s="11">
        <v>1</v>
      </c>
      <c r="G130" s="12">
        <v>4194.17</v>
      </c>
      <c r="H130" s="12">
        <f t="shared" si="14"/>
        <v>5126.53</v>
      </c>
      <c r="I130" s="12">
        <f t="shared" si="15"/>
        <v>5126.53</v>
      </c>
      <c r="J130" s="13">
        <f t="shared" si="11"/>
        <v>5.1060435321403461E-2</v>
      </c>
    </row>
    <row r="131" spans="1:10" ht="24" customHeight="1" x14ac:dyDescent="0.25">
      <c r="A131" s="9" t="s">
        <v>372</v>
      </c>
      <c r="B131" s="11" t="s">
        <v>373</v>
      </c>
      <c r="C131" s="9" t="s">
        <v>23</v>
      </c>
      <c r="D131" s="9" t="s">
        <v>374</v>
      </c>
      <c r="E131" s="10" t="s">
        <v>29</v>
      </c>
      <c r="F131" s="11">
        <v>3</v>
      </c>
      <c r="G131" s="12">
        <v>1028.03</v>
      </c>
      <c r="H131" s="12">
        <f t="shared" si="14"/>
        <v>1256.56</v>
      </c>
      <c r="I131" s="12">
        <f t="shared" si="15"/>
        <v>3769.68</v>
      </c>
      <c r="J131" s="13">
        <f t="shared" si="11"/>
        <v>3.7546157307650242E-2</v>
      </c>
    </row>
    <row r="132" spans="1:10" ht="24" customHeight="1" x14ac:dyDescent="0.25">
      <c r="A132" s="9" t="s">
        <v>375</v>
      </c>
      <c r="B132" s="11" t="s">
        <v>376</v>
      </c>
      <c r="C132" s="9" t="s">
        <v>23</v>
      </c>
      <c r="D132" s="9" t="s">
        <v>377</v>
      </c>
      <c r="E132" s="10" t="s">
        <v>29</v>
      </c>
      <c r="F132" s="11">
        <v>1</v>
      </c>
      <c r="G132" s="12">
        <v>3372.39</v>
      </c>
      <c r="H132" s="12">
        <f t="shared" si="14"/>
        <v>4122.07</v>
      </c>
      <c r="I132" s="12">
        <f t="shared" si="15"/>
        <v>4122.07</v>
      </c>
      <c r="J132" s="13">
        <f t="shared" si="11"/>
        <v>4.1055975216237411E-2</v>
      </c>
    </row>
    <row r="133" spans="1:10" ht="24" customHeight="1" x14ac:dyDescent="0.25">
      <c r="A133" s="5" t="s">
        <v>378</v>
      </c>
      <c r="B133" s="5"/>
      <c r="C133" s="5"/>
      <c r="D133" s="5" t="s">
        <v>379</v>
      </c>
      <c r="E133" s="5"/>
      <c r="F133" s="6"/>
      <c r="G133" s="5"/>
      <c r="H133" s="5"/>
      <c r="I133" s="7">
        <v>39.54</v>
      </c>
      <c r="J133" s="8">
        <f t="shared" ref="J133:J164" si="16">I133 / 100401.22</f>
        <v>3.9381991573409164E-4</v>
      </c>
    </row>
    <row r="134" spans="1:10" ht="24" customHeight="1" x14ac:dyDescent="0.25">
      <c r="A134" s="9" t="s">
        <v>380</v>
      </c>
      <c r="B134" s="11" t="s">
        <v>381</v>
      </c>
      <c r="C134" s="9" t="s">
        <v>23</v>
      </c>
      <c r="D134" s="9" t="s">
        <v>382</v>
      </c>
      <c r="E134" s="10" t="s">
        <v>25</v>
      </c>
      <c r="F134" s="11">
        <v>13.78</v>
      </c>
      <c r="G134" s="12">
        <v>2.35</v>
      </c>
      <c r="H134" s="12">
        <f>TRUNC(G134 * (1 + 22.23 / 100), 2)</f>
        <v>2.87</v>
      </c>
      <c r="I134" s="12">
        <f>TRUNC(F134 * H134, 2)</f>
        <v>39.54</v>
      </c>
      <c r="J134" s="13">
        <f t="shared" si="16"/>
        <v>3.9381991573409164E-4</v>
      </c>
    </row>
    <row r="135" spans="1:10" x14ac:dyDescent="0.25">
      <c r="A135" s="18"/>
      <c r="B135" s="18"/>
      <c r="C135" s="18"/>
      <c r="D135" s="18"/>
      <c r="E135" s="18"/>
      <c r="F135" s="18"/>
      <c r="G135" s="18"/>
      <c r="H135" s="18"/>
      <c r="I135" s="18"/>
      <c r="J135" s="18"/>
    </row>
    <row r="136" spans="1:10" x14ac:dyDescent="0.25">
      <c r="A136" s="23"/>
      <c r="B136" s="23"/>
      <c r="C136" s="23"/>
      <c r="D136" s="17"/>
      <c r="E136" s="16"/>
      <c r="F136" s="20" t="s">
        <v>383</v>
      </c>
      <c r="G136" s="23"/>
      <c r="H136" s="24">
        <v>82146.91</v>
      </c>
      <c r="I136" s="23"/>
      <c r="J136" s="23"/>
    </row>
    <row r="137" spans="1:10" x14ac:dyDescent="0.25">
      <c r="A137" s="23"/>
      <c r="B137" s="23"/>
      <c r="C137" s="23"/>
      <c r="D137" s="17"/>
      <c r="E137" s="16"/>
      <c r="F137" s="20" t="s">
        <v>384</v>
      </c>
      <c r="G137" s="23"/>
      <c r="H137" s="24">
        <v>18254.310000000001</v>
      </c>
      <c r="I137" s="23"/>
      <c r="J137" s="23"/>
    </row>
    <row r="138" spans="1:10" x14ac:dyDescent="0.25">
      <c r="A138" s="23"/>
      <c r="B138" s="23"/>
      <c r="C138" s="23"/>
      <c r="D138" s="17"/>
      <c r="E138" s="16"/>
      <c r="F138" s="20" t="s">
        <v>385</v>
      </c>
      <c r="G138" s="23"/>
      <c r="H138" s="24">
        <v>100401.22</v>
      </c>
      <c r="I138" s="23"/>
      <c r="J138" s="23"/>
    </row>
    <row r="139" spans="1:10" ht="60" customHeight="1" x14ac:dyDescent="0.25">
      <c r="A139" s="15"/>
      <c r="B139" s="15"/>
      <c r="C139" s="15"/>
      <c r="D139" s="15"/>
      <c r="E139" s="15"/>
      <c r="F139" s="15"/>
      <c r="G139" s="15"/>
      <c r="H139" s="15"/>
      <c r="I139" s="15"/>
      <c r="J139" s="15"/>
    </row>
    <row r="140" spans="1:10" ht="70.05" customHeight="1" x14ac:dyDescent="0.25">
      <c r="A140" s="25" t="s">
        <v>386</v>
      </c>
      <c r="B140" s="22"/>
      <c r="C140" s="22"/>
      <c r="D140" s="22"/>
      <c r="E140" s="22"/>
      <c r="F140" s="22"/>
      <c r="G140" s="22"/>
      <c r="H140" s="22"/>
      <c r="I140" s="22"/>
      <c r="J140" s="22"/>
    </row>
  </sheetData>
  <mergeCells count="17">
    <mergeCell ref="A138:C138"/>
    <mergeCell ref="F138:G138"/>
    <mergeCell ref="H138:J138"/>
    <mergeCell ref="A140:J140"/>
    <mergeCell ref="A3:J3"/>
    <mergeCell ref="A136:C136"/>
    <mergeCell ref="F136:G136"/>
    <mergeCell ref="H136:J136"/>
    <mergeCell ref="A137:C137"/>
    <mergeCell ref="F137:G137"/>
    <mergeCell ref="H137:J137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Cintya</cp:lastModifiedBy>
  <cp:revision>0</cp:revision>
  <dcterms:created xsi:type="dcterms:W3CDTF">2022-04-20T17:49:17Z</dcterms:created>
  <dcterms:modified xsi:type="dcterms:W3CDTF">2022-04-20T17:46:09Z</dcterms:modified>
</cp:coreProperties>
</file>